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5" yWindow="270" windowWidth="27195" windowHeight="11805"/>
  </bookViews>
  <sheets>
    <sheet name="стр.1_2" sheetId="4" r:id="rId1"/>
  </sheets>
  <definedNames>
    <definedName name="_xlnm._FilterDatabase" localSheetId="0" hidden="1">стр.1_2!$A$16:$AR$116</definedName>
    <definedName name="TABLE" localSheetId="0">стр.1_2!#REF!</definedName>
    <definedName name="TABLE_2" localSheetId="0">стр.1_2!#REF!</definedName>
  </definedNames>
  <calcPr calcId="145621"/>
</workbook>
</file>

<file path=xl/calcChain.xml><?xml version="1.0" encoding="utf-8"?>
<calcChain xmlns="http://schemas.openxmlformats.org/spreadsheetml/2006/main">
  <c r="L86" i="4" l="1"/>
  <c r="K86" i="4"/>
  <c r="J86" i="4"/>
  <c r="I86" i="4"/>
  <c r="H86" i="4"/>
  <c r="G86" i="4"/>
  <c r="F86" i="4"/>
  <c r="E86" i="4"/>
  <c r="L42" i="4"/>
  <c r="K42" i="4"/>
  <c r="J42" i="4"/>
  <c r="I42" i="4"/>
  <c r="H42" i="4"/>
  <c r="G42" i="4"/>
  <c r="F42" i="4"/>
  <c r="E42" i="4"/>
  <c r="D111" i="4" l="1"/>
  <c r="M111" i="4"/>
  <c r="M23" i="4" s="1"/>
  <c r="M107" i="4"/>
  <c r="M21" i="4" s="1"/>
  <c r="M92" i="4"/>
  <c r="M91" i="4" s="1"/>
  <c r="M88" i="4"/>
  <c r="M74" i="4"/>
  <c r="M66" i="4"/>
  <c r="M61" i="4"/>
  <c r="M29" i="4"/>
  <c r="M26" i="4" s="1"/>
  <c r="M25" i="4" s="1"/>
  <c r="M18" i="4" s="1"/>
  <c r="M22" i="4"/>
  <c r="M20" i="4"/>
  <c r="M60" i="4" l="1"/>
  <c r="M73" i="4"/>
  <c r="M59" i="4" s="1"/>
  <c r="M19" i="4" l="1"/>
  <c r="M24" i="4" s="1"/>
  <c r="M17" i="4"/>
  <c r="AL111" i="4"/>
  <c r="AL23" i="4" s="1"/>
  <c r="AL107" i="4"/>
  <c r="AL92" i="4"/>
  <c r="AL91" i="4" s="1"/>
  <c r="AL88" i="4"/>
  <c r="AL74" i="4"/>
  <c r="AL66" i="4"/>
  <c r="AL61" i="4"/>
  <c r="AL29" i="4"/>
  <c r="AL26" i="4" s="1"/>
  <c r="AL25" i="4" s="1"/>
  <c r="AL22" i="4"/>
  <c r="AL21" i="4"/>
  <c r="AL20" i="4"/>
  <c r="AI111" i="4"/>
  <c r="AI23" i="4" s="1"/>
  <c r="AH111" i="4"/>
  <c r="AH23" i="4" s="1"/>
  <c r="AG111" i="4"/>
  <c r="AG23" i="4" s="1"/>
  <c r="AF111" i="4"/>
  <c r="AF23" i="4" s="1"/>
  <c r="AE111" i="4"/>
  <c r="AE23" i="4" s="1"/>
  <c r="AD111" i="4"/>
  <c r="AD23" i="4" s="1"/>
  <c r="AI107" i="4"/>
  <c r="AI21" i="4" s="1"/>
  <c r="AH107" i="4"/>
  <c r="AG107" i="4"/>
  <c r="AG21" i="4" s="1"/>
  <c r="AF107" i="4"/>
  <c r="AE107" i="4"/>
  <c r="AE21" i="4" s="1"/>
  <c r="AD107" i="4"/>
  <c r="AI92" i="4"/>
  <c r="AI91" i="4" s="1"/>
  <c r="AH92" i="4"/>
  <c r="AH91" i="4" s="1"/>
  <c r="AG92" i="4"/>
  <c r="AG91" i="4" s="1"/>
  <c r="AF92" i="4"/>
  <c r="AF91" i="4" s="1"/>
  <c r="AE92" i="4"/>
  <c r="AE91" i="4" s="1"/>
  <c r="AD92" i="4"/>
  <c r="AD91" i="4" s="1"/>
  <c r="AI88" i="4"/>
  <c r="AH88" i="4"/>
  <c r="AG88" i="4"/>
  <c r="AF88" i="4"/>
  <c r="AE88" i="4"/>
  <c r="AD88" i="4"/>
  <c r="AI74" i="4"/>
  <c r="AH74" i="4"/>
  <c r="AG74" i="4"/>
  <c r="AF74" i="4"/>
  <c r="AE74" i="4"/>
  <c r="AD74" i="4"/>
  <c r="AI66" i="4"/>
  <c r="AH66" i="4"/>
  <c r="AG66" i="4"/>
  <c r="AF66" i="4"/>
  <c r="AE66" i="4"/>
  <c r="AD66" i="4"/>
  <c r="AI61" i="4"/>
  <c r="AH61" i="4"/>
  <c r="AG61" i="4"/>
  <c r="AF61" i="4"/>
  <c r="AE61" i="4"/>
  <c r="AD61" i="4"/>
  <c r="AI29" i="4"/>
  <c r="AI26" i="4" s="1"/>
  <c r="AI25" i="4" s="1"/>
  <c r="AH29" i="4"/>
  <c r="AH26" i="4" s="1"/>
  <c r="AH25" i="4" s="1"/>
  <c r="AG29" i="4"/>
  <c r="AG26" i="4" s="1"/>
  <c r="AG25" i="4" s="1"/>
  <c r="AF29" i="4"/>
  <c r="AF26" i="4" s="1"/>
  <c r="AF25" i="4" s="1"/>
  <c r="AE29" i="4"/>
  <c r="AE26" i="4" s="1"/>
  <c r="AE25" i="4" s="1"/>
  <c r="AD29" i="4"/>
  <c r="AD26" i="4" s="1"/>
  <c r="AD25" i="4" s="1"/>
  <c r="AI22" i="4"/>
  <c r="AH22" i="4"/>
  <c r="AG22" i="4"/>
  <c r="AF22" i="4"/>
  <c r="AE22" i="4"/>
  <c r="AD22" i="4"/>
  <c r="AH21" i="4"/>
  <c r="AF21" i="4"/>
  <c r="AD21" i="4"/>
  <c r="AI20" i="4"/>
  <c r="AH20" i="4"/>
  <c r="AG20" i="4"/>
  <c r="AF20" i="4"/>
  <c r="AE20" i="4"/>
  <c r="AD20" i="4"/>
  <c r="AA111" i="4"/>
  <c r="AA23" i="4" s="1"/>
  <c r="Z111" i="4"/>
  <c r="Z23" i="4" s="1"/>
  <c r="Y111" i="4"/>
  <c r="Y23" i="4" s="1"/>
  <c r="X111" i="4"/>
  <c r="X23" i="4" s="1"/>
  <c r="W111" i="4"/>
  <c r="W23" i="4" s="1"/>
  <c r="V111" i="4"/>
  <c r="V23" i="4" s="1"/>
  <c r="AA107" i="4"/>
  <c r="AA21" i="4" s="1"/>
  <c r="Z107" i="4"/>
  <c r="Y107" i="4"/>
  <c r="Y21" i="4" s="1"/>
  <c r="X107" i="4"/>
  <c r="X21" i="4" s="1"/>
  <c r="W107" i="4"/>
  <c r="W21" i="4" s="1"/>
  <c r="V107" i="4"/>
  <c r="V21" i="4" s="1"/>
  <c r="AA92" i="4"/>
  <c r="AA91" i="4" s="1"/>
  <c r="Z92" i="4"/>
  <c r="Z91" i="4" s="1"/>
  <c r="Y92" i="4"/>
  <c r="Y91" i="4" s="1"/>
  <c r="X92" i="4"/>
  <c r="X91" i="4" s="1"/>
  <c r="W92" i="4"/>
  <c r="W91" i="4" s="1"/>
  <c r="V92" i="4"/>
  <c r="V91" i="4" s="1"/>
  <c r="AA88" i="4"/>
  <c r="Z88" i="4"/>
  <c r="Y88" i="4"/>
  <c r="X88" i="4"/>
  <c r="W88" i="4"/>
  <c r="V88" i="4"/>
  <c r="AA74" i="4"/>
  <c r="Z74" i="4"/>
  <c r="Y74" i="4"/>
  <c r="X74" i="4"/>
  <c r="W74" i="4"/>
  <c r="V74" i="4"/>
  <c r="AA66" i="4"/>
  <c r="Z66" i="4"/>
  <c r="Y66" i="4"/>
  <c r="X66" i="4"/>
  <c r="W66" i="4"/>
  <c r="V66" i="4"/>
  <c r="AA61" i="4"/>
  <c r="Z61" i="4"/>
  <c r="Y61" i="4"/>
  <c r="Y60" i="4" s="1"/>
  <c r="X61" i="4"/>
  <c r="W61" i="4"/>
  <c r="V61" i="4"/>
  <c r="AA29" i="4"/>
  <c r="AA26" i="4" s="1"/>
  <c r="AA25" i="4" s="1"/>
  <c r="Z29" i="4"/>
  <c r="Z26" i="4" s="1"/>
  <c r="Z25" i="4" s="1"/>
  <c r="Y29" i="4"/>
  <c r="Y26" i="4" s="1"/>
  <c r="Y25" i="4" s="1"/>
  <c r="X29" i="4"/>
  <c r="X26" i="4" s="1"/>
  <c r="X25" i="4" s="1"/>
  <c r="W29" i="4"/>
  <c r="W26" i="4" s="1"/>
  <c r="W25" i="4" s="1"/>
  <c r="V29" i="4"/>
  <c r="V26" i="4" s="1"/>
  <c r="V25" i="4" s="1"/>
  <c r="AA22" i="4"/>
  <c r="Z22" i="4"/>
  <c r="Y22" i="4"/>
  <c r="X22" i="4"/>
  <c r="W22" i="4"/>
  <c r="V22" i="4"/>
  <c r="Z21" i="4"/>
  <c r="AA20" i="4"/>
  <c r="Z20" i="4"/>
  <c r="Y20" i="4"/>
  <c r="X20" i="4"/>
  <c r="W20" i="4"/>
  <c r="V20" i="4"/>
  <c r="AL73" i="4" l="1"/>
  <c r="W73" i="4"/>
  <c r="AA73" i="4"/>
  <c r="AL60" i="4"/>
  <c r="X73" i="4"/>
  <c r="Z73" i="4"/>
  <c r="AE60" i="4"/>
  <c r="AI60" i="4"/>
  <c r="AG73" i="4"/>
  <c r="X60" i="4"/>
  <c r="AF73" i="4"/>
  <c r="W60" i="4"/>
  <c r="AA60" i="4"/>
  <c r="AA59" i="4" s="1"/>
  <c r="AG60" i="4"/>
  <c r="V73" i="4"/>
  <c r="Y73" i="4"/>
  <c r="Y59" i="4" s="1"/>
  <c r="Y19" i="4" s="1"/>
  <c r="AD60" i="4"/>
  <c r="AH60" i="4"/>
  <c r="V60" i="4"/>
  <c r="Z60" i="4"/>
  <c r="AF60" i="4"/>
  <c r="AF59" i="4" s="1"/>
  <c r="AF19" i="4" s="1"/>
  <c r="AD73" i="4"/>
  <c r="AH73" i="4"/>
  <c r="AE73" i="4"/>
  <c r="AE59" i="4" s="1"/>
  <c r="AE19" i="4" s="1"/>
  <c r="AI73" i="4"/>
  <c r="AI59" i="4" s="1"/>
  <c r="AL18" i="4"/>
  <c r="AD18" i="4"/>
  <c r="AE18" i="4"/>
  <c r="AF18" i="4"/>
  <c r="AH18" i="4"/>
  <c r="AI18" i="4"/>
  <c r="AG18" i="4"/>
  <c r="AA18" i="4"/>
  <c r="Y18" i="4"/>
  <c r="V18" i="4"/>
  <c r="W18" i="4"/>
  <c r="Z18" i="4"/>
  <c r="X18" i="4"/>
  <c r="AG59" i="4" l="1"/>
  <c r="AG19" i="4" s="1"/>
  <c r="Z59" i="4"/>
  <c r="Z19" i="4" s="1"/>
  <c r="W59" i="4"/>
  <c r="W19" i="4" s="1"/>
  <c r="W17" i="4" s="1"/>
  <c r="AL59" i="4"/>
  <c r="AG17" i="4"/>
  <c r="X59" i="4"/>
  <c r="AL19" i="4"/>
  <c r="AL17" i="4" s="1"/>
  <c r="AL24" i="4"/>
  <c r="Y24" i="4"/>
  <c r="AA19" i="4"/>
  <c r="AA17" i="4" s="1"/>
  <c r="AA24" i="4"/>
  <c r="AH59" i="4"/>
  <c r="AH19" i="4" s="1"/>
  <c r="AH17" i="4" s="1"/>
  <c r="V59" i="4"/>
  <c r="V19" i="4" s="1"/>
  <c r="V17" i="4" s="1"/>
  <c r="AD59" i="4"/>
  <c r="AD19" i="4" s="1"/>
  <c r="AD17" i="4" s="1"/>
  <c r="AI19" i="4"/>
  <c r="AI17" i="4" s="1"/>
  <c r="AI24" i="4"/>
  <c r="AF17" i="4"/>
  <c r="AF24" i="4"/>
  <c r="Y17" i="4"/>
  <c r="AH24" i="4"/>
  <c r="Z24" i="4"/>
  <c r="Z17" i="4"/>
  <c r="AE17" i="4"/>
  <c r="AE24" i="4"/>
  <c r="W24" i="4" l="1"/>
  <c r="AG24" i="4"/>
  <c r="AD24" i="4"/>
  <c r="X19" i="4"/>
  <c r="X17" i="4" s="1"/>
  <c r="X24" i="4"/>
  <c r="V24" i="4"/>
  <c r="D107" i="4" l="1"/>
  <c r="D21" i="4" s="1"/>
  <c r="D92" i="4"/>
  <c r="D91" i="4" s="1"/>
  <c r="D88" i="4"/>
  <c r="D74" i="4"/>
  <c r="D66" i="4"/>
  <c r="D61" i="4"/>
  <c r="D29" i="4"/>
  <c r="D26" i="4" s="1"/>
  <c r="D25" i="4" s="1"/>
  <c r="D23" i="4"/>
  <c r="D22" i="4"/>
  <c r="D20" i="4"/>
  <c r="F116" i="4"/>
  <c r="F115" i="4"/>
  <c r="F114" i="4"/>
  <c r="F113" i="4"/>
  <c r="F112" i="4"/>
  <c r="F110" i="4"/>
  <c r="F109" i="4"/>
  <c r="F108" i="4"/>
  <c r="F106" i="4"/>
  <c r="F105" i="4"/>
  <c r="F104" i="4"/>
  <c r="F103" i="4"/>
  <c r="F102" i="4"/>
  <c r="F101" i="4"/>
  <c r="F100" i="4"/>
  <c r="F99" i="4"/>
  <c r="F98" i="4"/>
  <c r="F97" i="4"/>
  <c r="F96" i="4"/>
  <c r="F95" i="4"/>
  <c r="F94" i="4"/>
  <c r="F93" i="4"/>
  <c r="F87" i="4"/>
  <c r="F85" i="4"/>
  <c r="F84" i="4"/>
  <c r="F83" i="4"/>
  <c r="F90" i="4"/>
  <c r="F89" i="4"/>
  <c r="F82" i="4"/>
  <c r="F81" i="4"/>
  <c r="F80" i="4"/>
  <c r="F79" i="4"/>
  <c r="F78" i="4"/>
  <c r="F77" i="4"/>
  <c r="F76" i="4"/>
  <c r="F75" i="4"/>
  <c r="F72" i="4"/>
  <c r="F71" i="4"/>
  <c r="F70" i="4"/>
  <c r="F69" i="4"/>
  <c r="F68" i="4"/>
  <c r="F67" i="4"/>
  <c r="F65" i="4"/>
  <c r="F64" i="4"/>
  <c r="F63" i="4"/>
  <c r="F62" i="4"/>
  <c r="F58" i="4"/>
  <c r="F57" i="4"/>
  <c r="F56" i="4"/>
  <c r="F55" i="4"/>
  <c r="F54" i="4"/>
  <c r="F53" i="4"/>
  <c r="F52" i="4"/>
  <c r="F51" i="4"/>
  <c r="F50" i="4"/>
  <c r="F49" i="4"/>
  <c r="F48" i="4"/>
  <c r="F47" i="4"/>
  <c r="F46" i="4"/>
  <c r="F45" i="4"/>
  <c r="F44" i="4"/>
  <c r="F43" i="4"/>
  <c r="F41" i="4"/>
  <c r="F40" i="4"/>
  <c r="F39" i="4"/>
  <c r="F38" i="4"/>
  <c r="F37" i="4"/>
  <c r="F36" i="4"/>
  <c r="F35" i="4"/>
  <c r="F34" i="4"/>
  <c r="F33" i="4"/>
  <c r="F32" i="4"/>
  <c r="F31" i="4"/>
  <c r="F30" i="4"/>
  <c r="F28" i="4"/>
  <c r="F27" i="4"/>
  <c r="E27" i="4"/>
  <c r="G27" i="4"/>
  <c r="H27" i="4"/>
  <c r="I27" i="4"/>
  <c r="J27" i="4"/>
  <c r="K27" i="4"/>
  <c r="L27" i="4"/>
  <c r="E28" i="4"/>
  <c r="G28" i="4"/>
  <c r="H28" i="4"/>
  <c r="I28" i="4"/>
  <c r="J28" i="4"/>
  <c r="K28" i="4"/>
  <c r="L28" i="4"/>
  <c r="E30" i="4"/>
  <c r="G30" i="4"/>
  <c r="H30" i="4"/>
  <c r="I30" i="4"/>
  <c r="J30" i="4"/>
  <c r="K30" i="4"/>
  <c r="L30" i="4"/>
  <c r="E31" i="4"/>
  <c r="G31" i="4"/>
  <c r="H31" i="4"/>
  <c r="I31" i="4"/>
  <c r="J31" i="4"/>
  <c r="K31" i="4"/>
  <c r="L31" i="4"/>
  <c r="E32" i="4"/>
  <c r="G32" i="4"/>
  <c r="H32" i="4"/>
  <c r="I32" i="4"/>
  <c r="J32" i="4"/>
  <c r="K32" i="4"/>
  <c r="L32" i="4"/>
  <c r="E33" i="4"/>
  <c r="G33" i="4"/>
  <c r="H33" i="4"/>
  <c r="I33" i="4"/>
  <c r="J33" i="4"/>
  <c r="K33" i="4"/>
  <c r="L33" i="4"/>
  <c r="E34" i="4"/>
  <c r="G34" i="4"/>
  <c r="H34" i="4"/>
  <c r="I34" i="4"/>
  <c r="J34" i="4"/>
  <c r="K34" i="4"/>
  <c r="L34" i="4"/>
  <c r="E35" i="4"/>
  <c r="G35" i="4"/>
  <c r="H35" i="4"/>
  <c r="I35" i="4"/>
  <c r="J35" i="4"/>
  <c r="K35" i="4"/>
  <c r="L35" i="4"/>
  <c r="E36" i="4"/>
  <c r="G36" i="4"/>
  <c r="H36" i="4"/>
  <c r="I36" i="4"/>
  <c r="J36" i="4"/>
  <c r="K36" i="4"/>
  <c r="L36" i="4"/>
  <c r="E37" i="4"/>
  <c r="G37" i="4"/>
  <c r="H37" i="4"/>
  <c r="I37" i="4"/>
  <c r="J37" i="4"/>
  <c r="K37" i="4"/>
  <c r="L37" i="4"/>
  <c r="E38" i="4"/>
  <c r="G38" i="4"/>
  <c r="H38" i="4"/>
  <c r="I38" i="4"/>
  <c r="J38" i="4"/>
  <c r="K38" i="4"/>
  <c r="L38" i="4"/>
  <c r="E39" i="4"/>
  <c r="G39" i="4"/>
  <c r="H39" i="4"/>
  <c r="I39" i="4"/>
  <c r="J39" i="4"/>
  <c r="K39" i="4"/>
  <c r="L39" i="4"/>
  <c r="E40" i="4"/>
  <c r="G40" i="4"/>
  <c r="H40" i="4"/>
  <c r="I40" i="4"/>
  <c r="J40" i="4"/>
  <c r="K40" i="4"/>
  <c r="L40" i="4"/>
  <c r="E41" i="4"/>
  <c r="G41" i="4"/>
  <c r="H41" i="4"/>
  <c r="I41" i="4"/>
  <c r="J41" i="4"/>
  <c r="K41" i="4"/>
  <c r="L41" i="4"/>
  <c r="E43" i="4"/>
  <c r="G43" i="4"/>
  <c r="H43" i="4"/>
  <c r="I43" i="4"/>
  <c r="J43" i="4"/>
  <c r="K43" i="4"/>
  <c r="L43" i="4"/>
  <c r="E44" i="4"/>
  <c r="G44" i="4"/>
  <c r="H44" i="4"/>
  <c r="I44" i="4"/>
  <c r="J44" i="4"/>
  <c r="K44" i="4"/>
  <c r="L44" i="4"/>
  <c r="E45" i="4"/>
  <c r="G45" i="4"/>
  <c r="H45" i="4"/>
  <c r="I45" i="4"/>
  <c r="J45" i="4"/>
  <c r="K45" i="4"/>
  <c r="L45" i="4"/>
  <c r="E46" i="4"/>
  <c r="G46" i="4"/>
  <c r="H46" i="4"/>
  <c r="I46" i="4"/>
  <c r="J46" i="4"/>
  <c r="K46" i="4"/>
  <c r="L46" i="4"/>
  <c r="E47" i="4"/>
  <c r="G47" i="4"/>
  <c r="H47" i="4"/>
  <c r="I47" i="4"/>
  <c r="J47" i="4"/>
  <c r="K47" i="4"/>
  <c r="L47" i="4"/>
  <c r="E48" i="4"/>
  <c r="G48" i="4"/>
  <c r="H48" i="4"/>
  <c r="I48" i="4"/>
  <c r="J48" i="4"/>
  <c r="K48" i="4"/>
  <c r="L48" i="4"/>
  <c r="E49" i="4"/>
  <c r="G49" i="4"/>
  <c r="H49" i="4"/>
  <c r="I49" i="4"/>
  <c r="J49" i="4"/>
  <c r="K49" i="4"/>
  <c r="L49" i="4"/>
  <c r="E50" i="4"/>
  <c r="G50" i="4"/>
  <c r="H50" i="4"/>
  <c r="I50" i="4"/>
  <c r="J50" i="4"/>
  <c r="K50" i="4"/>
  <c r="L50" i="4"/>
  <c r="E51" i="4"/>
  <c r="G51" i="4"/>
  <c r="H51" i="4"/>
  <c r="I51" i="4"/>
  <c r="J51" i="4"/>
  <c r="K51" i="4"/>
  <c r="L51" i="4"/>
  <c r="E52" i="4"/>
  <c r="G52" i="4"/>
  <c r="H52" i="4"/>
  <c r="I52" i="4"/>
  <c r="J52" i="4"/>
  <c r="K52" i="4"/>
  <c r="L52" i="4"/>
  <c r="E53" i="4"/>
  <c r="G53" i="4"/>
  <c r="H53" i="4"/>
  <c r="I53" i="4"/>
  <c r="J53" i="4"/>
  <c r="K53" i="4"/>
  <c r="L53" i="4"/>
  <c r="E54" i="4"/>
  <c r="G54" i="4"/>
  <c r="H54" i="4"/>
  <c r="I54" i="4"/>
  <c r="J54" i="4"/>
  <c r="K54" i="4"/>
  <c r="L54" i="4"/>
  <c r="E55" i="4"/>
  <c r="G55" i="4"/>
  <c r="H55" i="4"/>
  <c r="I55" i="4"/>
  <c r="J55" i="4"/>
  <c r="K55" i="4"/>
  <c r="L55" i="4"/>
  <c r="E56" i="4"/>
  <c r="G56" i="4"/>
  <c r="H56" i="4"/>
  <c r="I56" i="4"/>
  <c r="J56" i="4"/>
  <c r="K56" i="4"/>
  <c r="L56" i="4"/>
  <c r="E57" i="4"/>
  <c r="G57" i="4"/>
  <c r="H57" i="4"/>
  <c r="I57" i="4"/>
  <c r="J57" i="4"/>
  <c r="K57" i="4"/>
  <c r="L57" i="4"/>
  <c r="E58" i="4"/>
  <c r="G58" i="4"/>
  <c r="H58" i="4"/>
  <c r="I58" i="4"/>
  <c r="J58" i="4"/>
  <c r="K58" i="4"/>
  <c r="L58" i="4"/>
  <c r="E62" i="4"/>
  <c r="G62" i="4"/>
  <c r="H62" i="4"/>
  <c r="I62" i="4"/>
  <c r="J62" i="4"/>
  <c r="K62" i="4"/>
  <c r="L62" i="4"/>
  <c r="E63" i="4"/>
  <c r="G63" i="4"/>
  <c r="H63" i="4"/>
  <c r="I63" i="4"/>
  <c r="J63" i="4"/>
  <c r="K63" i="4"/>
  <c r="L63" i="4"/>
  <c r="E64" i="4"/>
  <c r="G64" i="4"/>
  <c r="H64" i="4"/>
  <c r="I64" i="4"/>
  <c r="J64" i="4"/>
  <c r="K64" i="4"/>
  <c r="L64" i="4"/>
  <c r="E65" i="4"/>
  <c r="G65" i="4"/>
  <c r="H65" i="4"/>
  <c r="I65" i="4"/>
  <c r="J65" i="4"/>
  <c r="K65" i="4"/>
  <c r="L65" i="4"/>
  <c r="E67" i="4"/>
  <c r="G67" i="4"/>
  <c r="H67" i="4"/>
  <c r="I67" i="4"/>
  <c r="J67" i="4"/>
  <c r="K67" i="4"/>
  <c r="L67" i="4"/>
  <c r="E68" i="4"/>
  <c r="G68" i="4"/>
  <c r="H68" i="4"/>
  <c r="I68" i="4"/>
  <c r="J68" i="4"/>
  <c r="K68" i="4"/>
  <c r="L68" i="4"/>
  <c r="E69" i="4"/>
  <c r="G69" i="4"/>
  <c r="H69" i="4"/>
  <c r="I69" i="4"/>
  <c r="J69" i="4"/>
  <c r="K69" i="4"/>
  <c r="L69" i="4"/>
  <c r="E70" i="4"/>
  <c r="G70" i="4"/>
  <c r="H70" i="4"/>
  <c r="I70" i="4"/>
  <c r="J70" i="4"/>
  <c r="K70" i="4"/>
  <c r="L70" i="4"/>
  <c r="E71" i="4"/>
  <c r="G71" i="4"/>
  <c r="H71" i="4"/>
  <c r="I71" i="4"/>
  <c r="J71" i="4"/>
  <c r="K71" i="4"/>
  <c r="L71" i="4"/>
  <c r="E72" i="4"/>
  <c r="G72" i="4"/>
  <c r="H72" i="4"/>
  <c r="I72" i="4"/>
  <c r="J72" i="4"/>
  <c r="K72" i="4"/>
  <c r="L72" i="4"/>
  <c r="E75" i="4"/>
  <c r="G75" i="4"/>
  <c r="H75" i="4"/>
  <c r="I75" i="4"/>
  <c r="J75" i="4"/>
  <c r="K75" i="4"/>
  <c r="L75" i="4"/>
  <c r="E76" i="4"/>
  <c r="G76" i="4"/>
  <c r="H76" i="4"/>
  <c r="I76" i="4"/>
  <c r="J76" i="4"/>
  <c r="K76" i="4"/>
  <c r="L76" i="4"/>
  <c r="E77" i="4"/>
  <c r="G77" i="4"/>
  <c r="H77" i="4"/>
  <c r="I77" i="4"/>
  <c r="J77" i="4"/>
  <c r="K77" i="4"/>
  <c r="L77" i="4"/>
  <c r="E78" i="4"/>
  <c r="G78" i="4"/>
  <c r="H78" i="4"/>
  <c r="I78" i="4"/>
  <c r="J78" i="4"/>
  <c r="K78" i="4"/>
  <c r="L78" i="4"/>
  <c r="E79" i="4"/>
  <c r="G79" i="4"/>
  <c r="H79" i="4"/>
  <c r="I79" i="4"/>
  <c r="J79" i="4"/>
  <c r="K79" i="4"/>
  <c r="L79" i="4"/>
  <c r="E80" i="4"/>
  <c r="G80" i="4"/>
  <c r="H80" i="4"/>
  <c r="I80" i="4"/>
  <c r="J80" i="4"/>
  <c r="K80" i="4"/>
  <c r="L80" i="4"/>
  <c r="E81" i="4"/>
  <c r="G81" i="4"/>
  <c r="H81" i="4"/>
  <c r="I81" i="4"/>
  <c r="J81" i="4"/>
  <c r="K81" i="4"/>
  <c r="L81" i="4"/>
  <c r="E82" i="4"/>
  <c r="G82" i="4"/>
  <c r="H82" i="4"/>
  <c r="I82" i="4"/>
  <c r="J82" i="4"/>
  <c r="K82" i="4"/>
  <c r="L82" i="4"/>
  <c r="E89" i="4"/>
  <c r="G89" i="4"/>
  <c r="H89" i="4"/>
  <c r="I89" i="4"/>
  <c r="J89" i="4"/>
  <c r="K89" i="4"/>
  <c r="L89" i="4"/>
  <c r="E90" i="4"/>
  <c r="G90" i="4"/>
  <c r="H90" i="4"/>
  <c r="I90" i="4"/>
  <c r="J90" i="4"/>
  <c r="K90" i="4"/>
  <c r="L90" i="4"/>
  <c r="E83" i="4"/>
  <c r="G83" i="4"/>
  <c r="H83" i="4"/>
  <c r="I83" i="4"/>
  <c r="J83" i="4"/>
  <c r="K83" i="4"/>
  <c r="L83" i="4"/>
  <c r="E84" i="4"/>
  <c r="G84" i="4"/>
  <c r="H84" i="4"/>
  <c r="I84" i="4"/>
  <c r="J84" i="4"/>
  <c r="K84" i="4"/>
  <c r="L84" i="4"/>
  <c r="E85" i="4"/>
  <c r="G85" i="4"/>
  <c r="H85" i="4"/>
  <c r="I85" i="4"/>
  <c r="J85" i="4"/>
  <c r="K85" i="4"/>
  <c r="L85" i="4"/>
  <c r="E87" i="4"/>
  <c r="G87" i="4"/>
  <c r="H87" i="4"/>
  <c r="I87" i="4"/>
  <c r="J87" i="4"/>
  <c r="K87" i="4"/>
  <c r="L87" i="4"/>
  <c r="E93" i="4"/>
  <c r="G93" i="4"/>
  <c r="H93" i="4"/>
  <c r="I93" i="4"/>
  <c r="J93" i="4"/>
  <c r="K93" i="4"/>
  <c r="L93" i="4"/>
  <c r="E94" i="4"/>
  <c r="G94" i="4"/>
  <c r="H94" i="4"/>
  <c r="I94" i="4"/>
  <c r="J94" i="4"/>
  <c r="K94" i="4"/>
  <c r="L94" i="4"/>
  <c r="E95" i="4"/>
  <c r="G95" i="4"/>
  <c r="H95" i="4"/>
  <c r="I95" i="4"/>
  <c r="J95" i="4"/>
  <c r="K95" i="4"/>
  <c r="L95" i="4"/>
  <c r="E96" i="4"/>
  <c r="G96" i="4"/>
  <c r="H96" i="4"/>
  <c r="I96" i="4"/>
  <c r="J96" i="4"/>
  <c r="K96" i="4"/>
  <c r="L96" i="4"/>
  <c r="E97" i="4"/>
  <c r="G97" i="4"/>
  <c r="H97" i="4"/>
  <c r="I97" i="4"/>
  <c r="J97" i="4"/>
  <c r="K97" i="4"/>
  <c r="L97" i="4"/>
  <c r="E98" i="4"/>
  <c r="G98" i="4"/>
  <c r="H98" i="4"/>
  <c r="I98" i="4"/>
  <c r="J98" i="4"/>
  <c r="K98" i="4"/>
  <c r="L98" i="4"/>
  <c r="E99" i="4"/>
  <c r="G99" i="4"/>
  <c r="H99" i="4"/>
  <c r="I99" i="4"/>
  <c r="J99" i="4"/>
  <c r="K99" i="4"/>
  <c r="L99" i="4"/>
  <c r="E100" i="4"/>
  <c r="G100" i="4"/>
  <c r="H100" i="4"/>
  <c r="I100" i="4"/>
  <c r="J100" i="4"/>
  <c r="K100" i="4"/>
  <c r="L100" i="4"/>
  <c r="E101" i="4"/>
  <c r="G101" i="4"/>
  <c r="H101" i="4"/>
  <c r="I101" i="4"/>
  <c r="J101" i="4"/>
  <c r="K101" i="4"/>
  <c r="L101" i="4"/>
  <c r="E102" i="4"/>
  <c r="G102" i="4"/>
  <c r="H102" i="4"/>
  <c r="I102" i="4"/>
  <c r="J102" i="4"/>
  <c r="K102" i="4"/>
  <c r="L102" i="4"/>
  <c r="E103" i="4"/>
  <c r="G103" i="4"/>
  <c r="H103" i="4"/>
  <c r="I103" i="4"/>
  <c r="J103" i="4"/>
  <c r="K103" i="4"/>
  <c r="L103" i="4"/>
  <c r="E104" i="4"/>
  <c r="G104" i="4"/>
  <c r="H104" i="4"/>
  <c r="I104" i="4"/>
  <c r="J104" i="4"/>
  <c r="K104" i="4"/>
  <c r="L104" i="4"/>
  <c r="E105" i="4"/>
  <c r="G105" i="4"/>
  <c r="H105" i="4"/>
  <c r="I105" i="4"/>
  <c r="J105" i="4"/>
  <c r="K105" i="4"/>
  <c r="L105" i="4"/>
  <c r="E106" i="4"/>
  <c r="G106" i="4"/>
  <c r="H106" i="4"/>
  <c r="I106" i="4"/>
  <c r="J106" i="4"/>
  <c r="K106" i="4"/>
  <c r="L106" i="4"/>
  <c r="E108" i="4"/>
  <c r="G108" i="4"/>
  <c r="H108" i="4"/>
  <c r="I108" i="4"/>
  <c r="J108" i="4"/>
  <c r="K108" i="4"/>
  <c r="L108" i="4"/>
  <c r="E109" i="4"/>
  <c r="G109" i="4"/>
  <c r="H109" i="4"/>
  <c r="I109" i="4"/>
  <c r="J109" i="4"/>
  <c r="K109" i="4"/>
  <c r="L109" i="4"/>
  <c r="E110" i="4"/>
  <c r="G110" i="4"/>
  <c r="H110" i="4"/>
  <c r="I110" i="4"/>
  <c r="J110" i="4"/>
  <c r="K110" i="4"/>
  <c r="L110" i="4"/>
  <c r="E112" i="4"/>
  <c r="G112" i="4"/>
  <c r="H112" i="4"/>
  <c r="I112" i="4"/>
  <c r="J112" i="4"/>
  <c r="K112" i="4"/>
  <c r="L112" i="4"/>
  <c r="E113" i="4"/>
  <c r="G113" i="4"/>
  <c r="H113" i="4"/>
  <c r="I113" i="4"/>
  <c r="J113" i="4"/>
  <c r="K113" i="4"/>
  <c r="L113" i="4"/>
  <c r="E114" i="4"/>
  <c r="G114" i="4"/>
  <c r="H114" i="4"/>
  <c r="I114" i="4"/>
  <c r="J114" i="4"/>
  <c r="K114" i="4"/>
  <c r="L114" i="4"/>
  <c r="E115" i="4"/>
  <c r="G115" i="4"/>
  <c r="H115" i="4"/>
  <c r="I115" i="4"/>
  <c r="J115" i="4"/>
  <c r="K115" i="4"/>
  <c r="L115" i="4"/>
  <c r="E116" i="4"/>
  <c r="G116" i="4"/>
  <c r="H116" i="4"/>
  <c r="I116" i="4"/>
  <c r="J116" i="4"/>
  <c r="K116" i="4"/>
  <c r="L116" i="4"/>
  <c r="N111" i="4"/>
  <c r="N23" i="4" s="1"/>
  <c r="F23" i="4" s="1"/>
  <c r="N107" i="4"/>
  <c r="N21" i="4" s="1"/>
  <c r="F21" i="4" s="1"/>
  <c r="N92" i="4"/>
  <c r="N91" i="4" s="1"/>
  <c r="F91" i="4" s="1"/>
  <c r="N88" i="4"/>
  <c r="F88" i="4" s="1"/>
  <c r="N74" i="4"/>
  <c r="F74" i="4" s="1"/>
  <c r="N66" i="4"/>
  <c r="F66" i="4" s="1"/>
  <c r="N61" i="4"/>
  <c r="F61" i="4" s="1"/>
  <c r="N29" i="4"/>
  <c r="N26" i="4" s="1"/>
  <c r="N25" i="4" s="1"/>
  <c r="F25" i="4" s="1"/>
  <c r="N22" i="4"/>
  <c r="F22" i="4" s="1"/>
  <c r="N20" i="4"/>
  <c r="F20" i="4" s="1"/>
  <c r="D60" i="4" l="1"/>
  <c r="F29" i="4"/>
  <c r="F107" i="4"/>
  <c r="F111" i="4"/>
  <c r="F26" i="4"/>
  <c r="F92" i="4"/>
  <c r="D73" i="4"/>
  <c r="D18" i="4"/>
  <c r="N73" i="4"/>
  <c r="F73" i="4" s="1"/>
  <c r="N60" i="4"/>
  <c r="F60" i="4" s="1"/>
  <c r="N18" i="4"/>
  <c r="F18" i="4" s="1"/>
  <c r="D59" i="4" l="1"/>
  <c r="D19" i="4" s="1"/>
  <c r="D17" i="4" s="1"/>
  <c r="N59" i="4"/>
  <c r="D24" i="4" l="1"/>
  <c r="N19" i="4"/>
  <c r="F59" i="4"/>
  <c r="N24" i="4"/>
  <c r="F24" i="4" s="1"/>
  <c r="N17" i="4" l="1"/>
  <c r="F17" i="4" s="1"/>
  <c r="F19" i="4"/>
  <c r="AR111" i="4"/>
  <c r="AR23" i="4" s="1"/>
  <c r="AQ111" i="4"/>
  <c r="AQ23" i="4" s="1"/>
  <c r="AP111" i="4"/>
  <c r="AP23" i="4" s="1"/>
  <c r="AO111" i="4"/>
  <c r="AO23" i="4" s="1"/>
  <c r="AN111" i="4"/>
  <c r="AN23" i="4" s="1"/>
  <c r="AM111" i="4"/>
  <c r="AM23" i="4" s="1"/>
  <c r="AK111" i="4"/>
  <c r="AK23" i="4" s="1"/>
  <c r="AJ111" i="4"/>
  <c r="AJ23" i="4" s="1"/>
  <c r="AC111" i="4"/>
  <c r="AC23" i="4" s="1"/>
  <c r="AB111" i="4"/>
  <c r="AB23" i="4" s="1"/>
  <c r="U111" i="4"/>
  <c r="U23" i="4" s="1"/>
  <c r="T111" i="4"/>
  <c r="S111" i="4"/>
  <c r="R111" i="4"/>
  <c r="R23" i="4" s="1"/>
  <c r="Q111" i="4"/>
  <c r="P111" i="4"/>
  <c r="O111" i="4"/>
  <c r="AR29" i="4"/>
  <c r="AR26" i="4" s="1"/>
  <c r="AR25" i="4" s="1"/>
  <c r="AR18" i="4" s="1"/>
  <c r="AQ29" i="4"/>
  <c r="AQ26" i="4" s="1"/>
  <c r="AQ25" i="4" s="1"/>
  <c r="AQ18" i="4" s="1"/>
  <c r="AP29" i="4"/>
  <c r="AP26" i="4" s="1"/>
  <c r="AP25" i="4" s="1"/>
  <c r="AP18" i="4" s="1"/>
  <c r="AO29" i="4"/>
  <c r="AO26" i="4" s="1"/>
  <c r="AO25" i="4" s="1"/>
  <c r="AO18" i="4" s="1"/>
  <c r="AN29" i="4"/>
  <c r="AN26" i="4" s="1"/>
  <c r="AN25" i="4" s="1"/>
  <c r="AN18" i="4" s="1"/>
  <c r="AM29" i="4"/>
  <c r="AK29" i="4"/>
  <c r="AK26" i="4" s="1"/>
  <c r="AK25" i="4" s="1"/>
  <c r="AK18" i="4" s="1"/>
  <c r="AJ29" i="4"/>
  <c r="AJ26" i="4" s="1"/>
  <c r="AJ25" i="4" s="1"/>
  <c r="AJ18" i="4" s="1"/>
  <c r="AC29" i="4"/>
  <c r="AC26" i="4" s="1"/>
  <c r="AC25" i="4" s="1"/>
  <c r="AC18" i="4" s="1"/>
  <c r="AB29" i="4"/>
  <c r="AB26" i="4" s="1"/>
  <c r="AB25" i="4" s="1"/>
  <c r="AB18" i="4" s="1"/>
  <c r="U29" i="4"/>
  <c r="U26" i="4" s="1"/>
  <c r="U25" i="4" s="1"/>
  <c r="U18" i="4" s="1"/>
  <c r="T29" i="4"/>
  <c r="S29" i="4"/>
  <c r="R29" i="4"/>
  <c r="Q29" i="4"/>
  <c r="Q26" i="4" s="1"/>
  <c r="P29" i="4"/>
  <c r="O29" i="4"/>
  <c r="AR22" i="4"/>
  <c r="AQ22" i="4"/>
  <c r="AP22" i="4"/>
  <c r="AO22" i="4"/>
  <c r="AN22" i="4"/>
  <c r="AM22" i="4"/>
  <c r="AK22" i="4"/>
  <c r="AR20" i="4"/>
  <c r="AQ20" i="4"/>
  <c r="AP20" i="4"/>
  <c r="AO20" i="4"/>
  <c r="AN20" i="4"/>
  <c r="AM20" i="4"/>
  <c r="AK20" i="4"/>
  <c r="AJ22" i="4"/>
  <c r="AC22" i="4"/>
  <c r="AJ20" i="4"/>
  <c r="AC20" i="4"/>
  <c r="AB22" i="4"/>
  <c r="U22" i="4"/>
  <c r="AB20" i="4"/>
  <c r="U20" i="4"/>
  <c r="T22" i="4"/>
  <c r="S22" i="4"/>
  <c r="R22" i="4"/>
  <c r="Q22" i="4"/>
  <c r="P22" i="4"/>
  <c r="O22" i="4"/>
  <c r="T20" i="4"/>
  <c r="S20" i="4"/>
  <c r="R20" i="4"/>
  <c r="Q20" i="4"/>
  <c r="P20" i="4"/>
  <c r="O20" i="4"/>
  <c r="J23" i="4" l="1"/>
  <c r="I20" i="4"/>
  <c r="E22" i="4"/>
  <c r="J22" i="4"/>
  <c r="G20" i="4"/>
  <c r="K20" i="4"/>
  <c r="H22" i="4"/>
  <c r="L22" i="4"/>
  <c r="I29" i="4"/>
  <c r="K111" i="4"/>
  <c r="O26" i="4"/>
  <c r="G29" i="4"/>
  <c r="S26" i="4"/>
  <c r="K29" i="4"/>
  <c r="Q23" i="4"/>
  <c r="I23" i="4" s="1"/>
  <c r="I111" i="4"/>
  <c r="H20" i="4"/>
  <c r="L20" i="4"/>
  <c r="I22" i="4"/>
  <c r="E23" i="4"/>
  <c r="P26" i="4"/>
  <c r="H29" i="4"/>
  <c r="T26" i="4"/>
  <c r="L29" i="4"/>
  <c r="E111" i="4"/>
  <c r="J111" i="4"/>
  <c r="Q25" i="4"/>
  <c r="I25" i="4" s="1"/>
  <c r="I26" i="4"/>
  <c r="O23" i="4"/>
  <c r="G23" i="4" s="1"/>
  <c r="G111" i="4"/>
  <c r="E20" i="4"/>
  <c r="J20" i="4"/>
  <c r="G22" i="4"/>
  <c r="K22" i="4"/>
  <c r="S23" i="4"/>
  <c r="K23" i="4" s="1"/>
  <c r="E29" i="4"/>
  <c r="J29" i="4"/>
  <c r="P23" i="4"/>
  <c r="H23" i="4" s="1"/>
  <c r="H111" i="4"/>
  <c r="T23" i="4"/>
  <c r="L23" i="4" s="1"/>
  <c r="L111" i="4"/>
  <c r="AM26" i="4"/>
  <c r="AM25" i="4" s="1"/>
  <c r="AM18" i="4" s="1"/>
  <c r="Q18" i="4"/>
  <c r="I18" i="4" s="1"/>
  <c r="R26" i="4"/>
  <c r="J26" i="4" s="1"/>
  <c r="AB107" i="4"/>
  <c r="AB21" i="4" s="1"/>
  <c r="U107" i="4"/>
  <c r="U21" i="4" s="1"/>
  <c r="AB92" i="4"/>
  <c r="AB91" i="4" s="1"/>
  <c r="U92" i="4"/>
  <c r="U91" i="4" s="1"/>
  <c r="AB88" i="4"/>
  <c r="U88" i="4"/>
  <c r="AB74" i="4"/>
  <c r="U74" i="4"/>
  <c r="AB66" i="4"/>
  <c r="U66" i="4"/>
  <c r="AB61" i="4"/>
  <c r="U61" i="4"/>
  <c r="O61" i="4"/>
  <c r="P61" i="4"/>
  <c r="Q61" i="4"/>
  <c r="R61" i="4"/>
  <c r="S61" i="4"/>
  <c r="T61" i="4"/>
  <c r="AC61" i="4"/>
  <c r="AJ61" i="4"/>
  <c r="AK61" i="4"/>
  <c r="AM61" i="4"/>
  <c r="AN61" i="4"/>
  <c r="AO61" i="4"/>
  <c r="AP61" i="4"/>
  <c r="AQ61" i="4"/>
  <c r="AR61" i="4"/>
  <c r="O66" i="4"/>
  <c r="P66" i="4"/>
  <c r="Q66" i="4"/>
  <c r="R66" i="4"/>
  <c r="S66" i="4"/>
  <c r="T66" i="4"/>
  <c r="AC66" i="4"/>
  <c r="AJ66" i="4"/>
  <c r="AK66" i="4"/>
  <c r="AM66" i="4"/>
  <c r="AN66" i="4"/>
  <c r="AO66" i="4"/>
  <c r="AP66" i="4"/>
  <c r="AQ66" i="4"/>
  <c r="AR66" i="4"/>
  <c r="O74" i="4"/>
  <c r="P74" i="4"/>
  <c r="Q74" i="4"/>
  <c r="R74" i="4"/>
  <c r="S74" i="4"/>
  <c r="T74" i="4"/>
  <c r="AC74" i="4"/>
  <c r="AJ74" i="4"/>
  <c r="AK74" i="4"/>
  <c r="AM74" i="4"/>
  <c r="AN74" i="4"/>
  <c r="AO74" i="4"/>
  <c r="AP74" i="4"/>
  <c r="AQ74" i="4"/>
  <c r="AR74" i="4"/>
  <c r="O88" i="4"/>
  <c r="P88" i="4"/>
  <c r="Q88" i="4"/>
  <c r="R88" i="4"/>
  <c r="S88" i="4"/>
  <c r="T88" i="4"/>
  <c r="AC88" i="4"/>
  <c r="AJ88" i="4"/>
  <c r="AK88" i="4"/>
  <c r="AM88" i="4"/>
  <c r="AN88" i="4"/>
  <c r="AO88" i="4"/>
  <c r="AP88" i="4"/>
  <c r="AQ88" i="4"/>
  <c r="AR88" i="4"/>
  <c r="O92" i="4"/>
  <c r="P92" i="4"/>
  <c r="Q92" i="4"/>
  <c r="R92" i="4"/>
  <c r="S92" i="4"/>
  <c r="T92" i="4"/>
  <c r="AC92" i="4"/>
  <c r="AC91" i="4" s="1"/>
  <c r="AJ92" i="4"/>
  <c r="AJ91" i="4" s="1"/>
  <c r="AK92" i="4"/>
  <c r="AK91" i="4" s="1"/>
  <c r="AM92" i="4"/>
  <c r="AM91" i="4" s="1"/>
  <c r="AN92" i="4"/>
  <c r="AN91" i="4" s="1"/>
  <c r="AO92" i="4"/>
  <c r="AO91" i="4" s="1"/>
  <c r="AP92" i="4"/>
  <c r="AP91" i="4" s="1"/>
  <c r="AQ92" i="4"/>
  <c r="AQ91" i="4" s="1"/>
  <c r="AR92" i="4"/>
  <c r="AR91" i="4" s="1"/>
  <c r="O107" i="4"/>
  <c r="P107" i="4"/>
  <c r="Q107" i="4"/>
  <c r="R107" i="4"/>
  <c r="S107" i="4"/>
  <c r="T107" i="4"/>
  <c r="AC107" i="4"/>
  <c r="AC21" i="4" s="1"/>
  <c r="AJ107" i="4"/>
  <c r="AJ21" i="4" s="1"/>
  <c r="AK107" i="4"/>
  <c r="AK21" i="4" s="1"/>
  <c r="AM107" i="4"/>
  <c r="AM21" i="4" s="1"/>
  <c r="AN107" i="4"/>
  <c r="AN21" i="4" s="1"/>
  <c r="AO107" i="4"/>
  <c r="AO21" i="4" s="1"/>
  <c r="AP107" i="4"/>
  <c r="AP21" i="4" s="1"/>
  <c r="AQ107" i="4"/>
  <c r="AQ21" i="4" s="1"/>
  <c r="AR107" i="4"/>
  <c r="AR21" i="4" s="1"/>
  <c r="AM73" i="4" l="1"/>
  <c r="AO73" i="4"/>
  <c r="AJ73" i="4"/>
  <c r="AP60" i="4"/>
  <c r="AR60" i="4"/>
  <c r="E88" i="4"/>
  <c r="E66" i="4"/>
  <c r="K88" i="4"/>
  <c r="S21" i="4"/>
  <c r="K21" i="4" s="1"/>
  <c r="K107" i="4"/>
  <c r="O21" i="4"/>
  <c r="G21" i="4" s="1"/>
  <c r="G107" i="4"/>
  <c r="S91" i="4"/>
  <c r="K91" i="4" s="1"/>
  <c r="K92" i="4"/>
  <c r="O91" i="4"/>
  <c r="G91" i="4" s="1"/>
  <c r="G92" i="4"/>
  <c r="G88" i="4"/>
  <c r="K74" i="4"/>
  <c r="G74" i="4"/>
  <c r="S60" i="4"/>
  <c r="K66" i="4"/>
  <c r="G66" i="4"/>
  <c r="K61" i="4"/>
  <c r="G61" i="4"/>
  <c r="T25" i="4"/>
  <c r="L26" i="4"/>
  <c r="O25" i="4"/>
  <c r="G26" i="4"/>
  <c r="E74" i="4"/>
  <c r="J107" i="4"/>
  <c r="R91" i="4"/>
  <c r="J91" i="4" s="1"/>
  <c r="J92" i="4"/>
  <c r="J88" i="4"/>
  <c r="J74" i="4"/>
  <c r="J66" i="4"/>
  <c r="J61" i="4"/>
  <c r="E21" i="4"/>
  <c r="E107" i="4"/>
  <c r="Q21" i="4"/>
  <c r="I21" i="4" s="1"/>
  <c r="I107" i="4"/>
  <c r="Q91" i="4"/>
  <c r="I91" i="4" s="1"/>
  <c r="I92" i="4"/>
  <c r="I88" i="4"/>
  <c r="I74" i="4"/>
  <c r="Q60" i="4"/>
  <c r="I66" i="4"/>
  <c r="I61" i="4"/>
  <c r="P25" i="4"/>
  <c r="H26" i="4"/>
  <c r="S25" i="4"/>
  <c r="K26" i="4"/>
  <c r="E61" i="4"/>
  <c r="E91" i="4"/>
  <c r="E92" i="4"/>
  <c r="T21" i="4"/>
  <c r="L21" i="4" s="1"/>
  <c r="L107" i="4"/>
  <c r="H107" i="4"/>
  <c r="T91" i="4"/>
  <c r="L91" i="4" s="1"/>
  <c r="L92" i="4"/>
  <c r="P91" i="4"/>
  <c r="H91" i="4" s="1"/>
  <c r="H92" i="4"/>
  <c r="L88" i="4"/>
  <c r="H88" i="4"/>
  <c r="L74" i="4"/>
  <c r="H74" i="4"/>
  <c r="L66" i="4"/>
  <c r="H66" i="4"/>
  <c r="L61" i="4"/>
  <c r="H61" i="4"/>
  <c r="E26" i="4"/>
  <c r="AJ60" i="4"/>
  <c r="AJ59" i="4" s="1"/>
  <c r="O60" i="4"/>
  <c r="AQ60" i="4"/>
  <c r="AM60" i="4"/>
  <c r="AC73" i="4"/>
  <c r="AN60" i="4"/>
  <c r="R60" i="4"/>
  <c r="R25" i="4"/>
  <c r="J25" i="4" s="1"/>
  <c r="AC60" i="4"/>
  <c r="P21" i="4"/>
  <c r="H21" i="4" s="1"/>
  <c r="R21" i="4"/>
  <c r="J21" i="4" s="1"/>
  <c r="AB73" i="4"/>
  <c r="AO60" i="4"/>
  <c r="AO59" i="4" s="1"/>
  <c r="U60" i="4"/>
  <c r="AQ73" i="4"/>
  <c r="Q73" i="4"/>
  <c r="AN73" i="4"/>
  <c r="R73" i="4"/>
  <c r="AK73" i="4"/>
  <c r="T73" i="4"/>
  <c r="AB60" i="4"/>
  <c r="U73" i="4"/>
  <c r="AP73" i="4"/>
  <c r="S73" i="4"/>
  <c r="AK60" i="4"/>
  <c r="T60" i="4"/>
  <c r="P60" i="4"/>
  <c r="O73" i="4"/>
  <c r="AR73" i="4"/>
  <c r="AR59" i="4" s="1"/>
  <c r="P73" i="4"/>
  <c r="AM59" i="4" l="1"/>
  <c r="AM24" i="4" s="1"/>
  <c r="E73" i="4"/>
  <c r="AP59" i="4"/>
  <c r="AP19" i="4" s="1"/>
  <c r="AP17" i="4" s="1"/>
  <c r="L60" i="4"/>
  <c r="Q59" i="4"/>
  <c r="Q19" i="4" s="1"/>
  <c r="I73" i="4"/>
  <c r="P18" i="4"/>
  <c r="H18" i="4" s="1"/>
  <c r="H25" i="4"/>
  <c r="H73" i="4"/>
  <c r="H60" i="4"/>
  <c r="S59" i="4"/>
  <c r="S19" i="4" s="1"/>
  <c r="K73" i="4"/>
  <c r="J73" i="4"/>
  <c r="J60" i="4"/>
  <c r="O18" i="4"/>
  <c r="G18" i="4" s="1"/>
  <c r="G25" i="4"/>
  <c r="K60" i="4"/>
  <c r="E18" i="4"/>
  <c r="E25" i="4"/>
  <c r="S18" i="4"/>
  <c r="K18" i="4" s="1"/>
  <c r="K25" i="4"/>
  <c r="G73" i="4"/>
  <c r="E60" i="4"/>
  <c r="L73" i="4"/>
  <c r="G60" i="4"/>
  <c r="I60" i="4"/>
  <c r="T18" i="4"/>
  <c r="L18" i="4" s="1"/>
  <c r="L25" i="4"/>
  <c r="O59" i="4"/>
  <c r="AC59" i="4"/>
  <c r="AC19" i="4" s="1"/>
  <c r="AQ59" i="4"/>
  <c r="AQ19" i="4" s="1"/>
  <c r="AQ17" i="4" s="1"/>
  <c r="AN59" i="4"/>
  <c r="AN24" i="4" s="1"/>
  <c r="R59" i="4"/>
  <c r="AB59" i="4"/>
  <c r="AB19" i="4" s="1"/>
  <c r="AB17" i="4" s="1"/>
  <c r="R18" i="4"/>
  <c r="J18" i="4" s="1"/>
  <c r="U59" i="4"/>
  <c r="U19" i="4" s="1"/>
  <c r="U17" i="4" s="1"/>
  <c r="AJ19" i="4"/>
  <c r="AJ17" i="4" s="1"/>
  <c r="AJ24" i="4"/>
  <c r="AR19" i="4"/>
  <c r="AR17" i="4" s="1"/>
  <c r="AR24" i="4"/>
  <c r="AP24" i="4"/>
  <c r="AO19" i="4"/>
  <c r="AO17" i="4" s="1"/>
  <c r="AO24" i="4"/>
  <c r="AC24" i="4"/>
  <c r="AK59" i="4"/>
  <c r="T59" i="4"/>
  <c r="P59" i="4"/>
  <c r="AM19" i="4" l="1"/>
  <c r="AM17" i="4" s="1"/>
  <c r="L59" i="4"/>
  <c r="Q17" i="4"/>
  <c r="O19" i="4"/>
  <c r="G59" i="4"/>
  <c r="I59" i="4"/>
  <c r="E59" i="4"/>
  <c r="R24" i="4"/>
  <c r="J59" i="4"/>
  <c r="K59" i="4"/>
  <c r="H59" i="4"/>
  <c r="Q24" i="4"/>
  <c r="S24" i="4"/>
  <c r="U24" i="4"/>
  <c r="O24" i="4"/>
  <c r="AN19" i="4"/>
  <c r="AN17" i="4" s="1"/>
  <c r="AQ24" i="4"/>
  <c r="R19" i="4"/>
  <c r="AB24" i="4"/>
  <c r="P19" i="4"/>
  <c r="P24" i="4"/>
  <c r="H24" i="4" s="1"/>
  <c r="AK24" i="4"/>
  <c r="AK19" i="4"/>
  <c r="AK17" i="4" s="1"/>
  <c r="T19" i="4"/>
  <c r="L19" i="4" s="1"/>
  <c r="T24" i="4"/>
  <c r="S17" i="4"/>
  <c r="AC17" i="4"/>
  <c r="L24" i="4" l="1"/>
  <c r="E24" i="4"/>
  <c r="I24" i="4"/>
  <c r="J24" i="4"/>
  <c r="E17" i="4"/>
  <c r="E19" i="4"/>
  <c r="O17" i="4"/>
  <c r="G17" i="4" s="1"/>
  <c r="G19" i="4"/>
  <c r="R17" i="4"/>
  <c r="J17" i="4" s="1"/>
  <c r="J19" i="4"/>
  <c r="G24" i="4"/>
  <c r="K19" i="4"/>
  <c r="I19" i="4"/>
  <c r="K17" i="4"/>
  <c r="P17" i="4"/>
  <c r="H17" i="4" s="1"/>
  <c r="H19" i="4"/>
  <c r="K24" i="4"/>
  <c r="T17" i="4"/>
  <c r="L17" i="4" s="1"/>
  <c r="I17" i="4"/>
</calcChain>
</file>

<file path=xl/sharedStrings.xml><?xml version="1.0" encoding="utf-8"?>
<sst xmlns="http://schemas.openxmlformats.org/spreadsheetml/2006/main" count="407" uniqueCount="266">
  <si>
    <t>Факт</t>
  </si>
  <si>
    <t xml:space="preserve">Отчет о реализации инвестиционной программы 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</si>
  <si>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</si>
  <si>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</si>
  <si>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</si>
  <si>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Идентификатор инвестиционного проекта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</si>
  <si>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</si>
  <si>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</si>
  <si>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</si>
  <si>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</si>
  <si>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</si>
  <si>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</si>
  <si>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</si>
  <si>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</si>
  <si>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</si>
  <si>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МВт</t>
  </si>
  <si>
    <t>ВСЕГО по инвестиционной программе, в том числе:</t>
  </si>
  <si>
    <t xml:space="preserve">за </t>
  </si>
  <si>
    <t>квартал</t>
  </si>
  <si>
    <t xml:space="preserve"> года</t>
  </si>
  <si>
    <t>км ВЛ 1-цеп</t>
  </si>
  <si>
    <t>км КЛ</t>
  </si>
  <si>
    <t>* Заполняется в случае, если сетевой объект будет использован для выдачи мощности генерирующего объекта, который будет осуществлять</t>
  </si>
  <si>
    <t>поставки электроэнергии и мощности в соответствии с договором о предоставлении мощности.</t>
  </si>
  <si>
    <t>км ВЛ 2-цеп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</si>
  <si>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</si>
  <si>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</si>
  <si>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</si>
  <si>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</si>
  <si>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Установка приборов учета, класс напряжения 0,22 (0,4) кВ, всего, в том числе:</t>
  </si>
  <si>
    <t>Система учета РРЭ. Создание/ модеонизация ИИК. Установка/замена приборов учета электроэнергии в распределительных сетях АО "ТГЭС" в г.Тула</t>
  </si>
  <si>
    <t>Приобретение машин и механизмов</t>
  </si>
  <si>
    <t>Акционерное общество "Тульские городские электрические сети"</t>
  </si>
  <si>
    <t>1.1.</t>
  </si>
  <si>
    <t>Технологическое присоединение</t>
  </si>
  <si>
    <t>1.2.</t>
  </si>
  <si>
    <t>Реконструкция, модернизация, техническое перевооружение всего, в том числе:</t>
  </si>
  <si>
    <t>1.2.1.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</si>
  <si>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</si>
  <si>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1.2.1.1.</t>
  </si>
  <si>
    <t>1.2.1.2.</t>
  </si>
  <si>
    <t>1.2.2.</t>
  </si>
  <si>
    <t>Реконструкция, модернизация, техническое перевооружение линий электропередачи, всего, в том числе:</t>
  </si>
  <si>
    <t>1.2.2.1.</t>
  </si>
  <si>
    <t>1.2.2.2.</t>
  </si>
  <si>
    <t>1.2.3.</t>
  </si>
  <si>
    <t>Развитие и модернизация учета электрической энергии (мощности), всего, в том числе:</t>
  </si>
  <si>
    <t>1.2.3.1.</t>
  </si>
  <si>
    <t>1.6.</t>
  </si>
  <si>
    <t>Прочие инвестиционные проекты, всего, в том числе:</t>
  </si>
  <si>
    <t>1.4.</t>
  </si>
  <si>
    <t>Прочее новое строительство объектов электросетевого хозяйства, всего, в том числе:</t>
  </si>
  <si>
    <t>нд</t>
  </si>
  <si>
    <t>H_137</t>
  </si>
  <si>
    <t>H_166</t>
  </si>
  <si>
    <t>1.2.1.2</t>
  </si>
  <si>
    <t>1.2.2.1</t>
  </si>
  <si>
    <t>Реконструкция КЛ-6 кВ ТП 629 - ПС 24 ф.11 АСБ-3х150 (протяженность 2,71 км)</t>
  </si>
  <si>
    <t>L_07</t>
  </si>
  <si>
    <t>Реконструкция КЛ-6 кВ ТП 629 - ПС 24 ф.8 АСБ-3х150 (протяженность 2,71 км)</t>
  </si>
  <si>
    <t>L_08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</si>
  <si>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</si>
  <si>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</si>
  <si>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</si>
  <si>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</si>
  <si>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</si>
  <si>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</si>
  <si>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</si>
  <si>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</si>
  <si>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</si>
  <si>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</si>
  <si>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</si>
  <si>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</si>
  <si>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</si>
  <si>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</si>
  <si>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Тульская область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</si>
  <si>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</si>
  <si>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</si>
  <si>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</si>
  <si>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</si>
  <si>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</si>
  <si>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</si>
  <si>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</si>
  <si>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</si>
  <si>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L_01</t>
  </si>
  <si>
    <t>L_02</t>
  </si>
  <si>
    <t>K_40</t>
  </si>
  <si>
    <t>1.1.2</t>
  </si>
  <si>
    <t>Технологическое присоединение объектов электросетевого хозяйства, всего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</si>
  <si>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</si>
  <si>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</si>
  <si>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</si>
  <si>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</si>
  <si>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</si>
  <si>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</si>
  <si>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</si>
  <si>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</si>
  <si>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</si>
  <si>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</si>
  <si>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</si>
  <si>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</si>
  <si>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</si>
  <si>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</si>
  <si>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</si>
  <si>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</si>
  <si>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</si>
  <si>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</si>
  <si>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</si>
  <si>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Строительство ЗТП взамен ТП 777 с монтажом ячеек КРУ 6 кВ (10 шт.) в рамках обеспечения безопасности эксплуатации (трансформаторная мощность 1,26 МВА)</t>
  </si>
  <si>
    <t>L_03</t>
  </si>
  <si>
    <t>L_68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</si>
  <si>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</si>
  <si>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</si>
  <si>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</si>
  <si>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</si>
  <si>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</si>
  <si>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</si>
  <si>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</si>
  <si>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</si>
  <si>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</si>
  <si>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</si>
  <si>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</si>
  <si>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</si>
  <si>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</si>
  <si>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</si>
  <si>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</si>
  <si>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</si>
  <si>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</si>
  <si>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</si>
  <si>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</si>
  <si>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</si>
  <si>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</si>
  <si>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</si>
  <si>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</si>
  <si>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</si>
  <si>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</si>
  <si>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Строительство ВЛ 110 кВ для подключения существующей ПС 110 кВ Велес Заокского района общей протяженностью 0,2 км. </t>
  </si>
  <si>
    <t>L_69</t>
  </si>
  <si>
    <t>1.5</t>
  </si>
  <si>
    <t>Покупка земельных участков для целей реализации инвестиционных проектов, всего, в том числе:</t>
  </si>
  <si>
    <t>Приобретение оборудования, не входящего в сметы строек (оргтехника, средства связи, приборы и прочее)</t>
  </si>
  <si>
    <t>L_70</t>
  </si>
  <si>
    <t>Реконструкция РП 57 на направление ТП 693 замена токовых реле РТМ на устройство защиты «Бастион-МПЗ-02»  для техприсоединения УФНС по Тульской области по договору №37-20 от 19.02.2020г.</t>
  </si>
  <si>
    <t>L_74</t>
  </si>
  <si>
    <t>L_75</t>
  </si>
  <si>
    <t>L_77</t>
  </si>
  <si>
    <t>Распоряжением Правительства Тульской области №605-р от 08.12.2021 года</t>
  </si>
  <si>
    <t>2022</t>
  </si>
  <si>
    <t>Техперевооружение ТП 6/0,4 кВ №720 ф.10-Б ПС 110/35/6 кВ Щегловская с заменой разъединителя 10 кВ на выключатель нагрузки (1 шт) для Техприсоединения ООО Водник договор №334-20 от 07.10.20 (до 670 кВ)</t>
  </si>
  <si>
    <t>Техперевооружение ТП 6/0,4 кВ №704 ф.10-Б ПС 110/35/6 кВ Щегловская с заменой разъединителя 10 кВ на выключатель нагрузки (1 шт) для Техприсоединения ООО Водник договор №334-20 от 07.10.20 (до 670 кВ)</t>
  </si>
  <si>
    <t>Реконструкция ТП 6/0,4 кВ №693 ф.15-А ПС 110/10/6 кВ Перекоп с заменой силовых трансформаторов (0,63 на 1,25 МВА), ячеек 6 кВ с ВВ (2 шт), панелей 0,4 кВ (11 шт) для Техприсоединения УФНС по Тульской области договор №37-20 от 19.02.20 (свыше 670 кВ, трансформаторная мощность 2,5 МВА, прирост 1,24 МВА)</t>
  </si>
  <si>
    <t>Строительство 6-ти КЛ 0,4 кВ от ТП 6/0,4 кВ №693 1 с.ш. ф.15а ПС 110/6 кВ №41 Перекоп до границы балансовой принадлежности Заявителя для Техприсоединения УФНС по Тульской области, договор №37-20 от 19.02.20 (свыше 670 кВт; протяженность 0,486 км)</t>
  </si>
  <si>
    <t>Строительство 6-ти КЛ 0,4 кВ от ТП 6/0,4 кВ №693 2 с.ш. ф.15а ПС 110/6 кВ №41 Перекоп до границы балансовой принадлежности Заявителя для Техприсоединения УФНС по Тульской области, договор №37-20 от 19.02.20 (свыше 670 кВт; протяженность 0,464 км)</t>
  </si>
  <si>
    <t>L_80</t>
  </si>
  <si>
    <t>Строительство КЛ 6 кВ - кабельный участок КВЛ 6 кВ ТП-1436 ф.5 ПС 110/6 кВ №219 Центральная до границы балансовой принадлежности Заявителя для Техприсоединения ООО НОВОГАЗ, договор №187-21 от 16.04.21 (до 670 кВт, протяженность 0,042 км)</t>
  </si>
  <si>
    <t>Строительство ВЛ 6 кВ - воздушный участок КВЛ 6 кВ ТП-1436 ф.5 ПС 110/6 кВ №219 Центральная с установкой ПКУ (1 шт) до границы балансовой принадлежности Заявителя для Техприсоединения ООО НОВОГАЗ, договор №187-21 от 16.04.21 (до 670 кВт, протяженность 0,039 км)</t>
  </si>
  <si>
    <t>L_81</t>
  </si>
  <si>
    <t>Модернизация ТП 10/0,4 кВ №473 ф.35 ПС 110/10/6 кВ №392 Фрунзенская с установкой ПКУ 0,4 кВ (1 шт) для Техприсоединения ООО Стройэталон финанс, договор №120-22/ВР от 01.02.22 (до 670 кВт)</t>
  </si>
  <si>
    <t>М_39</t>
  </si>
  <si>
    <t>Модернизация ТП 10/0,4 кВ №1437 ф.19, 20, 32 ПС 110/10/6 кВ №218 Южная с установкой ПКУ 0,4 кВ (4 шт) для Техприсоединения ООО СЗ Наследие, договор №388-21 от 13.08.21 (до 670 кВт)</t>
  </si>
  <si>
    <t>М_40</t>
  </si>
  <si>
    <t>Модернизация ответвления ВЛ 10 кВ на КТП-1155 ф.23 ПС 110/35/6 кВ №433 с установкой прибора учета (1 шт) для Техприсоединения ИП Козлова Е.В, договор №630-21 от 10.12.21 (до 670 кВт)</t>
  </si>
  <si>
    <t>М_41</t>
  </si>
  <si>
    <t>Строительство ТП 6/0,4 кВ №1462 ф.2Б ПС 110/10/6 кВ №41 Перекоп с трансформаторами 2х630 кВА и установкой ПКУ (4 шт) для Техприсоединения ГУ ТО Тульские парки, договор №427-20 от 14.12.20 (до 670 кВт, трансформаторная мощность 1,26 МВА)</t>
  </si>
  <si>
    <t>М_42</t>
  </si>
  <si>
    <t>Строительство 2-х КЛ 6 кВ в рассечку ТП-280 – ТП-331 ф.2Б ПС 110/6 кВ №41 Перекоп до строящейся ТП-1462 для Техприсоединения ГУ ТО Тульские парки, договор №427-20 от 14.12.20 (до 670 кВт; протяженность 0,114 км)</t>
  </si>
  <si>
    <t>М_43</t>
  </si>
  <si>
    <t>Реконструкция РП 76 замена ячеек 6-10 кВ (15 шт.)</t>
  </si>
  <si>
    <t>H_52</t>
  </si>
  <si>
    <t>Реконструкция ПС 110/35/10 Велес дооборудование  и ввод в эксплуатацию (трансформаторная мощность 32 МВА)</t>
  </si>
  <si>
    <t>Реконструкция ТП 10/0,4 кВ №1437 ф.19, 20, 32 ПС 110/10/6 кВ №218 Южная с заменой силовых трансформаторов 0,4 на 0,63 МВА, автоматических выключателей 0,4 кВ (4 шт) соглашение ООО СЗ Наследие от 13.08.21 (трансформаторная мощность 1,26 МВА; прирост 0,46 МВА)</t>
  </si>
  <si>
    <t>M_44</t>
  </si>
  <si>
    <t>Строительство КТП взамен ТП 57 в рамках обеспечения безопасности эксплуатации (трансформаторная мощность 0,5 МВА)</t>
  </si>
  <si>
    <t>H_59</t>
  </si>
  <si>
    <t>Строительство КТП взамен ТП 255 в рамках обеспечения безопасности эксплуатации (трансформаторная мощность 0,8 МВА)</t>
  </si>
  <si>
    <t>H_65</t>
  </si>
  <si>
    <t>Модернизация ТП 334 замена ячеек 0,4 кВ II СШ (4 шт.)</t>
  </si>
  <si>
    <t>H_70</t>
  </si>
  <si>
    <t>Модернизация ТП 165 замена вводных ячеек 0,4 кВ (2 шт.)</t>
  </si>
  <si>
    <t>H_87</t>
  </si>
  <si>
    <t>Модернизация ТП 545 замена вводных ячеек 0,4 кВ (2 шт.)</t>
  </si>
  <si>
    <t>H_88</t>
  </si>
  <si>
    <t>Модернизация ТП 663 замена вводных ячеек 0,4 кВ (2 шт.)</t>
  </si>
  <si>
    <t>H_89</t>
  </si>
  <si>
    <t>Реконструкция КЛ 6-10кВ ТП 366 - РП 49 АСБл-3х240 (протяженность 3,1 км)</t>
  </si>
  <si>
    <t>H_93</t>
  </si>
  <si>
    <t>Реконструкция КЛ 6-10кВ ТП 694 - РП 70 АСБл-3х240 (протяженность 1,32 км)</t>
  </si>
  <si>
    <t>H_94</t>
  </si>
  <si>
    <t>Реконструкция КЛ 6-10кВ РП 10 ф.11 - ПС 218 АСБл-3х240 (протяженность 1,73 км)</t>
  </si>
  <si>
    <t>H_97</t>
  </si>
  <si>
    <t>Реконструкция КЛ 6-10кВ РП 67 ф.19 - ПС 218 АСБл-3х240 (протяженность 2,17 км)</t>
  </si>
  <si>
    <t>H_105</t>
  </si>
  <si>
    <t>Реконструкция КЛ 6-10кВ ТП 456 - ТП 368 АСБл-3х240 (протяженность 1,44 км)</t>
  </si>
  <si>
    <t>H_106</t>
  </si>
  <si>
    <t>Реконструкция КЛ 6-10кВ ТП 1170 - ТП 456 АСБл-3х240 (протяженность 1,31 км)</t>
  </si>
  <si>
    <t>H_107</t>
  </si>
  <si>
    <t>Строительство КЛ 6 кВ взамен, неподлежащей эксплуатации КВЛ 6 кВ ТП 911 - ТП 917 - ТП 918 (протяженность 0,8 км)</t>
  </si>
  <si>
    <t>H_125</t>
  </si>
  <si>
    <t>Строительство ВЛ 6 кВ взамен, неподлежащей эксплуатации КВЛ 6 кВ ТП 604 - ТП 619 - ТП 620, отпайка на ТП 783 (протяженность 2,17 км)</t>
  </si>
  <si>
    <t>H_133</t>
  </si>
  <si>
    <t>Реконструкция 2-х КЛ 0,4 кВ РТП 6/0,4 кВ №023 ф.7, 8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0,126 км)</t>
  </si>
  <si>
    <t>M_45</t>
  </si>
  <si>
    <t>Реконструкция 2-х КЛ 6 кВ 1 с.ш. РП 6/0,4 кВ №023 ф.7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0,126 км)</t>
  </si>
  <si>
    <t>M_46</t>
  </si>
  <si>
    <t>Реконструкция 2-х КЛ 6 кВ 2 с.ш. РП 6/0,4 кВ №023 ф.8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0,132 км)</t>
  </si>
  <si>
    <t>M_47</t>
  </si>
  <si>
    <t>Реконструкция КЛ 6 кВ РП 6/0,4 кВ №023 ф.8 ПС 110/6 кВ №109 Юбилейная с изменением границ полосы отвода и охранных зон (Снятие ограничений в пользовании земельным участком ОАО БАМСТРОЙПУТЬ, договор №СЦТ/УСЛ/ТГЭС-07 от 22.04.21, протяженность 0,069 км)</t>
  </si>
  <si>
    <t>M_48</t>
  </si>
  <si>
    <t>Строительство КЛ 6-10 кВ РП 14  - ПС 218 АСБл 3х240 в рамках мероприятий по повышению надежности (протяженность 2,16 км)</t>
  </si>
  <si>
    <t>H_142</t>
  </si>
  <si>
    <t>Реконструкция ТП 214 установка комплекта телемеханики (1 шт.)</t>
  </si>
  <si>
    <t>H_161</t>
  </si>
  <si>
    <t>Реконструкция ТП 264 установка комплекта телемеханики (1 шт.)</t>
  </si>
  <si>
    <t>H_162</t>
  </si>
  <si>
    <t>Реконструкция РП 34 установка комплекта телемеханики (1 шт.)</t>
  </si>
  <si>
    <t>H_163</t>
  </si>
  <si>
    <t>Ввод объектов инвестиционной деятельности (мощностей) в эксплуатацию в 2022 году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</si>
  <si>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</si>
  <si>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>млн. рублей (без НДС)</t>
  </si>
  <si>
    <t>Стоимостные, технические, количественные и иные показатели технологических решений капитального строительства введенных в эксплуатацию объектов электроэнергетики, соответствующие типовым технологическим решениям капитального строительства объектов электроэнергетики, в отношении которых Министерством энергетики Российской Федерации установлены укрупненные нормативы цены</t>
  </si>
  <si>
    <t>5.1.</t>
  </si>
  <si>
    <t>5.2.</t>
  </si>
  <si>
    <t>5.3.</t>
  </si>
  <si>
    <t>5.4.</t>
  </si>
  <si>
    <t>5.5.</t>
  </si>
  <si>
    <t>5.6.</t>
  </si>
  <si>
    <t>5.7.</t>
  </si>
  <si>
    <t>5.8.</t>
  </si>
  <si>
    <t>5.1.1.</t>
  </si>
  <si>
    <t>5.1.2.</t>
  </si>
  <si>
    <t>5.1.3.</t>
  </si>
  <si>
    <t>5.1.4.</t>
  </si>
  <si>
    <t>5.1.5.</t>
  </si>
  <si>
    <t>5.1.6.</t>
  </si>
  <si>
    <t>5.1.7.</t>
  </si>
  <si>
    <t>5.1.8.</t>
  </si>
  <si>
    <t>5.2.1.</t>
  </si>
  <si>
    <t>5.2.2.</t>
  </si>
  <si>
    <t>5.2.3.</t>
  </si>
  <si>
    <t>5.2.4.</t>
  </si>
  <si>
    <t>5.2.5.</t>
  </si>
  <si>
    <t>5.2.6.</t>
  </si>
  <si>
    <t>5.2.7.</t>
  </si>
  <si>
    <t>5.2.8.</t>
  </si>
  <si>
    <t>5.3.1.</t>
  </si>
  <si>
    <t>5.3.2.</t>
  </si>
  <si>
    <t>5.3.3.</t>
  </si>
  <si>
    <t>5.3.4.</t>
  </si>
  <si>
    <t>5.3.5.</t>
  </si>
  <si>
    <t>5.3.6.</t>
  </si>
  <si>
    <t>5.3.7.</t>
  </si>
  <si>
    <t>5.3.8.</t>
  </si>
  <si>
    <t>5.4.1.</t>
  </si>
  <si>
    <t>5.4.2.</t>
  </si>
  <si>
    <t>5.4.3.</t>
  </si>
  <si>
    <t>5.4.4.</t>
  </si>
  <si>
    <t>5.4.5.</t>
  </si>
  <si>
    <t>5.4.6.</t>
  </si>
  <si>
    <t>5.4.7.</t>
  </si>
  <si>
    <t>5.4.8.</t>
  </si>
  <si>
    <t>II</t>
  </si>
  <si>
    <t>Строительство 3-х КЛ 0,4 кВ ТП 6/0,4 кВ 1461 ф.7 ПС 110/6 кВ №109 Юбилейная до границ балансовой принадлежности Заявителя с установкой распредщита наружной установки с дополнительным оборудованием (1 к-т) для Техприсоединения МКП Тулагорсвет, договор №537-21 от 26.10.21(до 670 кВт; протяженность 0,3 км)</t>
  </si>
  <si>
    <t>М_51</t>
  </si>
  <si>
    <t>Реконструкция КЛ 10 кВ РП 10/0,4 кВ № 76 – РП 10/0,4 кВ № 82 ф.27 ПС 110/10/6 кВ 218 Южная с изменением границ полосы отвода и охранных зон (Снятие ограничений в пользовании земельным участком ООО Управление недвижимостью, договор №604 от 01.12.21, протяженность 0,226 км)</t>
  </si>
  <si>
    <t>М_52</t>
  </si>
  <si>
    <t>Шт./компл.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</si>
</sst>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0.000"/>
    <numFmt numFmtId="166" formatCode="0.000000"/>
  </numFmts>
  <fonts count="14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7.5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8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9" fillId="0" borderId="0"/>
    <xf numFmtId="0" fontId="5" fillId="0" borderId="0"/>
    <xf numFmtId="0" fontId="1" fillId="0" borderId="0"/>
    <xf numFmtId="0" fontId="12" fillId="0" borderId="0"/>
  </cellStyleXfs>
  <cellXfs count="93">
    <xf numFmtId="0" fontId="0" fillId="0" borderId="0" xfId="0"/>
    <xf numFmtId="0" fontId="3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0" fontId="3" fillId="0" borderId="3" xfId="0" applyNumberFormat="1" applyFont="1" applyFill="1" applyBorder="1" applyAlignment="1">
      <alignment horizontal="center" vertical="center" textRotation="90" wrapText="1"/>
    </xf>
    <xf numFmtId="0" fontId="3" fillId="0" borderId="3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Border="1" applyAlignment="1">
      <alignment horizontal="left"/>
    </xf>
    <xf numFmtId="1" fontId="4" fillId="0" borderId="0" xfId="0" applyNumberFormat="1" applyFont="1" applyFill="1" applyBorder="1" applyAlignment="1">
      <alignment horizontal="left"/>
    </xf>
    <xf numFmtId="1" fontId="1" fillId="0" borderId="0" xfId="0" applyNumberFormat="1" applyFont="1" applyFill="1" applyBorder="1" applyAlignment="1">
      <alignment horizontal="left"/>
    </xf>
    <xf numFmtId="0" fontId="4" fillId="0" borderId="0" xfId="0" applyNumberFormat="1" applyFont="1" applyFill="1" applyBorder="1" applyAlignment="1">
      <alignment horizontal="right"/>
    </xf>
    <xf numFmtId="1" fontId="2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/>
    <xf numFmtId="1" fontId="8" fillId="0" borderId="0" xfId="0" applyNumberFormat="1" applyFont="1" applyFill="1" applyBorder="1" applyAlignment="1">
      <alignment horizontal="left"/>
    </xf>
    <xf numFmtId="1" fontId="7" fillId="0" borderId="0" xfId="0" applyNumberFormat="1" applyFont="1" applyFill="1" applyBorder="1" applyAlignment="1">
      <alignment horizontal="right"/>
    </xf>
    <xf numFmtId="1" fontId="4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horizontal="left"/>
    </xf>
    <xf numFmtId="0" fontId="3" fillId="0" borderId="3" xfId="0" applyNumberFormat="1" applyFont="1" applyFill="1" applyBorder="1" applyAlignment="1">
      <alignment horizontal="center" vertical="center"/>
    </xf>
    <xf numFmtId="1" fontId="7" fillId="0" borderId="0" xfId="0" applyNumberFormat="1" applyFont="1" applyFill="1" applyBorder="1" applyAlignment="1">
      <alignment horizontal="left"/>
    </xf>
    <xf numFmtId="0" fontId="6" fillId="0" borderId="3" xfId="0" applyNumberFormat="1" applyFont="1" applyFill="1" applyBorder="1" applyAlignment="1">
      <alignment horizontal="center" vertical="center"/>
    </xf>
    <xf numFmtId="164" fontId="6" fillId="0" borderId="3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165" fontId="6" fillId="0" borderId="12" xfId="0" applyNumberFormat="1" applyFont="1" applyFill="1" applyBorder="1" applyAlignment="1">
      <alignment horizontal="center" vertical="center"/>
    </xf>
    <xf numFmtId="1" fontId="6" fillId="0" borderId="12" xfId="0" applyNumberFormat="1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center" vertical="center"/>
    </xf>
    <xf numFmtId="0" fontId="6" fillId="0" borderId="8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165" fontId="6" fillId="0" borderId="11" xfId="0" applyNumberFormat="1" applyFont="1" applyFill="1" applyBorder="1" applyAlignment="1">
      <alignment horizontal="center" vertical="center"/>
    </xf>
    <xf numFmtId="1" fontId="6" fillId="0" borderId="11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left" vertical="center" wrapText="1"/>
    </xf>
    <xf numFmtId="165" fontId="6" fillId="0" borderId="2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/>
    </xf>
    <xf numFmtId="1" fontId="6" fillId="0" borderId="3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165" fontId="6" fillId="0" borderId="3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left" vertical="center" wrapText="1"/>
    </xf>
    <xf numFmtId="2" fontId="3" fillId="0" borderId="3" xfId="1" applyNumberFormat="1" applyFont="1" applyFill="1" applyBorder="1" applyAlignment="1">
      <alignment horizontal="center" vertical="center" wrapText="1"/>
    </xf>
    <xf numFmtId="3" fontId="6" fillId="0" borderId="3" xfId="0" applyNumberFormat="1" applyFont="1" applyFill="1" applyBorder="1" applyAlignment="1">
      <alignment horizontal="center" vertical="center" wrapText="1"/>
    </xf>
    <xf numFmtId="2" fontId="10" fillId="0" borderId="3" xfId="2" applyNumberFormat="1" applyFont="1" applyFill="1" applyBorder="1" applyAlignment="1">
      <alignment horizontal="left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0" fontId="11" fillId="0" borderId="3" xfId="2" applyFont="1" applyFill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2" fontId="3" fillId="0" borderId="3" xfId="3" applyNumberFormat="1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/>
    </xf>
    <xf numFmtId="0" fontId="11" fillId="0" borderId="2" xfId="2" applyFont="1" applyFill="1" applyBorder="1" applyAlignment="1">
      <alignment horizontal="left" vertical="center" wrapText="1"/>
    </xf>
    <xf numFmtId="0" fontId="10" fillId="0" borderId="3" xfId="2" applyFont="1" applyFill="1" applyBorder="1" applyAlignment="1">
      <alignment horizontal="left" vertical="center" wrapText="1"/>
    </xf>
    <xf numFmtId="49" fontId="6" fillId="0" borderId="4" xfId="0" applyNumberFormat="1" applyFont="1" applyFill="1" applyBorder="1" applyAlignment="1">
      <alignment horizontal="center" vertical="center"/>
    </xf>
    <xf numFmtId="2" fontId="11" fillId="0" borderId="5" xfId="2" applyNumberFormat="1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2" fontId="3" fillId="0" borderId="3" xfId="4" applyNumberFormat="1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0" fontId="13" fillId="0" borderId="12" xfId="5" applyFont="1" applyFill="1" applyBorder="1" applyAlignment="1">
      <alignment horizontal="center" vertical="center" textRotation="90" wrapText="1"/>
    </xf>
    <xf numFmtId="0" fontId="4" fillId="0" borderId="0" xfId="0" applyNumberFormat="1" applyFont="1" applyFill="1" applyBorder="1" applyAlignment="1">
      <alignment wrapText="1"/>
    </xf>
    <xf numFmtId="165" fontId="6" fillId="0" borderId="3" xfId="0" applyNumberFormat="1" applyFont="1" applyFill="1" applyBorder="1" applyAlignment="1">
      <alignment horizontal="center" vertical="top"/>
    </xf>
    <xf numFmtId="165" fontId="6" fillId="0" borderId="3" xfId="0" applyNumberFormat="1" applyFont="1" applyFill="1" applyBorder="1" applyAlignment="1">
      <alignment horizontal="center" vertical="center" wrapText="1"/>
    </xf>
    <xf numFmtId="0" fontId="13" fillId="0" borderId="6" xfId="5" applyFont="1" applyFill="1" applyBorder="1" applyAlignment="1">
      <alignment horizontal="center" vertical="center"/>
    </xf>
    <xf numFmtId="1" fontId="6" fillId="0" borderId="12" xfId="0" applyNumberFormat="1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/>
    </xf>
    <xf numFmtId="0" fontId="7" fillId="0" borderId="9" xfId="0" applyNumberFormat="1" applyFont="1" applyFill="1" applyBorder="1" applyAlignment="1">
      <alignment horizontal="center"/>
    </xf>
    <xf numFmtId="49" fontId="7" fillId="0" borderId="9" xfId="0" applyNumberFormat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wrapText="1"/>
    </xf>
    <xf numFmtId="0" fontId="7" fillId="0" borderId="0" xfId="0" applyNumberFormat="1" applyFont="1" applyFill="1" applyBorder="1" applyAlignment="1">
      <alignment horizontal="center"/>
    </xf>
    <xf numFmtId="0" fontId="3" fillId="0" borderId="6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 wrapText="1"/>
    </xf>
    <xf numFmtId="166" fontId="3" fillId="0" borderId="3" xfId="0" applyNumberFormat="1" applyFont="1" applyFill="1" applyBorder="1" applyAlignment="1">
      <alignment horizontal="center" vertical="center"/>
    </xf>
    <xf numFmtId="166" fontId="3" fillId="0" borderId="2" xfId="0" applyNumberFormat="1" applyFont="1" applyFill="1" applyBorder="1" applyAlignment="1">
      <alignment horizontal="center" vertical="center"/>
    </xf>
    <xf numFmtId="1" fontId="10" fillId="0" borderId="3" xfId="5" applyNumberFormat="1" applyFont="1" applyFill="1" applyBorder="1" applyAlignment="1">
      <alignment horizontal="center" vertical="center" textRotation="90" wrapText="1"/>
    </xf>
    <xf numFmtId="3" fontId="6" fillId="0" borderId="3" xfId="0" applyNumberFormat="1" applyFont="1" applyFill="1" applyBorder="1" applyAlignment="1">
      <alignment horizontal="center" vertical="center"/>
    </xf>
    <xf numFmtId="1" fontId="3" fillId="0" borderId="3" xfId="0" applyNumberFormat="1" applyFont="1" applyFill="1" applyBorder="1" applyAlignment="1">
      <alignment horizontal="center" vertical="center"/>
    </xf>
    <xf numFmtId="165" fontId="3" fillId="0" borderId="3" xfId="0" applyNumberFormat="1" applyFont="1" applyFill="1" applyBorder="1" applyAlignment="1">
      <alignment horizontal="center" vertical="center" wrapText="1"/>
    </xf>
    <xf numFmtId="166" fontId="6" fillId="0" borderId="3" xfId="0" applyNumberFormat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6 2" xfId="3"/>
    <cellStyle name="Обычный 2 28" xfId="4"/>
    <cellStyle name="Обычный 5 25" xfId="5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19"/>
  <sheetViews>
    <sheetView tabSelected="1" zoomScaleNormal="100" zoomScaleSheetLayoutView="140" workbookViewId="0">
      <pane xSplit="3" ySplit="17" topLeftCell="D18" activePane="bottomRight" state="frozen"/>
      <selection pane="topRight" activeCell="D1" sqref="D1"/>
      <selection pane="bottomLeft" activeCell="A18" sqref="A18"/>
      <selection pane="bottomRight" activeCell="B5" sqref="B5"/>
    </sheetView>
  </sheetViews>
  <sheetFormatPr defaultRowHeight="15.75" x14ac:dyDescent="0.25"/>
  <cols>
    <col min="1" max="1" width="7.140625" style="3" customWidth="1"/>
    <col min="2" max="2" width="31.140625" style="3" customWidth="1"/>
    <col min="3" max="3" width="7.85546875" style="3" customWidth="1"/>
    <col min="4" max="4" width="21.42578125" style="3" customWidth="1"/>
    <col min="5" max="5" width="9.5703125" style="3" customWidth="1"/>
    <col min="6" max="6" width="5.5703125" style="3" customWidth="1"/>
    <col min="7" max="7" width="5.42578125" style="3" customWidth="1"/>
    <col min="8" max="8" width="6.140625" style="3" customWidth="1"/>
    <col min="9" max="9" width="5.7109375" style="3" customWidth="1"/>
    <col min="10" max="10" width="5.28515625" style="3" customWidth="1"/>
    <col min="11" max="11" width="5.7109375" style="3" customWidth="1"/>
    <col min="12" max="12" width="5.140625" style="9" customWidth="1"/>
    <col min="13" max="13" width="9" style="3" customWidth="1"/>
    <col min="14" max="14" width="5.140625" style="3" customWidth="1"/>
    <col min="15" max="15" width="5.28515625" style="3" customWidth="1"/>
    <col min="16" max="16" width="5.85546875" style="3" customWidth="1"/>
    <col min="17" max="17" width="5" style="3" customWidth="1"/>
    <col min="18" max="18" width="5.42578125" style="3" customWidth="1"/>
    <col min="19" max="19" width="5.7109375" style="3" customWidth="1"/>
    <col min="20" max="20" width="5" style="9" customWidth="1"/>
    <col min="21" max="21" width="8.5703125" style="3" customWidth="1"/>
    <col min="22" max="22" width="5" style="3" customWidth="1"/>
    <col min="23" max="23" width="4.7109375" style="3" customWidth="1"/>
    <col min="24" max="24" width="5.42578125" style="3" customWidth="1"/>
    <col min="25" max="25" width="5.28515625" style="3" customWidth="1"/>
    <col min="26" max="26" width="5.85546875" style="3" customWidth="1"/>
    <col min="27" max="27" width="5.5703125" style="3" customWidth="1"/>
    <col min="28" max="28" width="5" style="9" customWidth="1"/>
    <col min="29" max="29" width="9" style="3" customWidth="1"/>
    <col min="30" max="30" width="5" style="3" customWidth="1"/>
    <col min="31" max="31" width="5.140625" style="3" customWidth="1"/>
    <col min="32" max="32" width="5.42578125" style="3" customWidth="1"/>
    <col min="33" max="33" width="5.140625" style="3" customWidth="1"/>
    <col min="34" max="34" width="5.85546875" style="3" customWidth="1"/>
    <col min="35" max="35" width="6.42578125" style="3" customWidth="1"/>
    <col min="36" max="36" width="4.28515625" style="9" customWidth="1"/>
    <col min="37" max="37" width="9.28515625" style="3" customWidth="1"/>
    <col min="38" max="38" width="5" style="3" customWidth="1"/>
    <col min="39" max="39" width="5.140625" style="3" customWidth="1"/>
    <col min="40" max="40" width="4.85546875" style="3" customWidth="1"/>
    <col min="41" max="41" width="5" style="3" customWidth="1"/>
    <col min="42" max="42" width="5.140625" style="3" customWidth="1"/>
    <col min="43" max="43" width="5.7109375" style="3" customWidth="1"/>
    <col min="44" max="44" width="4.28515625" style="9" customWidth="1"/>
    <col min="45" max="16384" width="9.140625" style="3"/>
  </cols>
  <sheetData>
    <row r="1" spans="1:44" s="1" customFormat="1" ht="11.25" x14ac:dyDescent="0.2">
      <c r="L1" s="7"/>
      <c r="T1" s="7"/>
      <c r="AB1" s="7"/>
      <c r="AJ1" s="7"/>
      <c r="AR1" s="7"/>
    </row>
    <row r="2" spans="1:44" s="1" customFormat="1" ht="26.25" customHeight="1" x14ac:dyDescent="0.2">
      <c r="L2" s="7"/>
      <c r="T2" s="7"/>
      <c r="AB2" s="7"/>
      <c r="AJ2" s="7"/>
      <c r="AR2" s="7"/>
    </row>
    <row r="3" spans="1:44" s="2" customFormat="1" ht="25.5" customHeight="1" x14ac:dyDescent="0.2">
      <c r="A3" s="63"/>
      <c r="B3" s="74" t="s">
        <v>219</v>
      </c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63"/>
      <c r="AM3" s="63"/>
      <c r="AN3" s="63"/>
      <c r="AO3" s="63"/>
      <c r="AP3" s="63"/>
      <c r="AQ3" s="63"/>
      <c r="AR3" s="63"/>
    </row>
    <row r="4" spans="1:44" s="2" customFormat="1" ht="16.5" customHeight="1" x14ac:dyDescent="0.2">
      <c r="L4" s="15" t="s">
        <v>17</v>
      </c>
      <c r="M4" s="70" t="s">
        <v>260</v>
      </c>
      <c r="N4" s="70"/>
      <c r="O4" s="70"/>
      <c r="P4" s="75" t="s">
        <v>18</v>
      </c>
      <c r="Q4" s="75"/>
      <c r="R4" s="70" t="s">
        <v>147</v>
      </c>
      <c r="S4" s="70"/>
      <c r="T4" s="19" t="s">
        <v>19</v>
      </c>
      <c r="AA4" s="8"/>
      <c r="AJ4" s="8"/>
      <c r="AR4" s="8"/>
    </row>
    <row r="5" spans="1:44" x14ac:dyDescent="0.25">
      <c r="AA5" s="9"/>
      <c r="AB5" s="3"/>
      <c r="AN5" s="83"/>
      <c r="AO5" s="83"/>
      <c r="AP5" s="83"/>
      <c r="AQ5" s="83"/>
      <c r="AR5" s="83"/>
    </row>
    <row r="6" spans="1:44" s="2" customFormat="1" ht="12" x14ac:dyDescent="0.2">
      <c r="L6" s="16" t="s">
        <v>1</v>
      </c>
      <c r="M6" s="69" t="s">
        <v>32</v>
      </c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J6" s="8"/>
      <c r="AK6" s="12"/>
      <c r="AM6" s="12"/>
      <c r="AN6" s="12"/>
      <c r="AO6" s="12"/>
      <c r="AP6" s="12"/>
      <c r="AQ6" s="12"/>
      <c r="AR6" s="14"/>
    </row>
    <row r="7" spans="1:44" x14ac:dyDescent="0.25">
      <c r="AA7" s="9"/>
      <c r="AB7" s="3"/>
      <c r="AJ7" s="85"/>
      <c r="AK7" s="85"/>
      <c r="AL7" s="85"/>
      <c r="AM7" s="85"/>
      <c r="AN7" s="85"/>
      <c r="AO7" s="85"/>
      <c r="AP7" s="85"/>
      <c r="AQ7" s="85"/>
      <c r="AR7" s="85"/>
    </row>
    <row r="8" spans="1:44" s="2" customFormat="1" ht="12" x14ac:dyDescent="0.2">
      <c r="L8" s="8"/>
      <c r="Q8" s="10" t="s">
        <v>2</v>
      </c>
      <c r="R8" s="70" t="s">
        <v>147</v>
      </c>
      <c r="S8" s="70"/>
      <c r="T8" s="8" t="s">
        <v>3</v>
      </c>
      <c r="AA8" s="8"/>
      <c r="AJ8" s="8"/>
      <c r="AK8" s="12"/>
      <c r="AM8" s="12"/>
      <c r="AN8" s="12"/>
      <c r="AO8" s="12"/>
      <c r="AP8" s="12"/>
      <c r="AQ8" s="12"/>
      <c r="AR8" s="14"/>
    </row>
    <row r="9" spans="1:44" x14ac:dyDescent="0.25">
      <c r="AA9" s="9"/>
      <c r="AB9" s="3"/>
      <c r="AK9" s="13"/>
      <c r="AM9" s="13"/>
      <c r="AN9" s="84"/>
      <c r="AO9" s="84"/>
      <c r="AP9" s="84"/>
      <c r="AQ9" s="84"/>
      <c r="AR9" s="84"/>
    </row>
    <row r="10" spans="1:44" s="2" customFormat="1" ht="12" x14ac:dyDescent="0.2">
      <c r="L10" s="8"/>
      <c r="P10" s="10" t="s">
        <v>4</v>
      </c>
      <c r="Q10" s="70" t="s">
        <v>146</v>
      </c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J10" s="8"/>
      <c r="AR10" s="8"/>
    </row>
    <row r="11" spans="1:44" s="4" customFormat="1" ht="10.5" x14ac:dyDescent="0.2">
      <c r="L11" s="11"/>
      <c r="T11" s="11"/>
      <c r="AB11" s="11"/>
      <c r="AJ11" s="11"/>
      <c r="AR11" s="11"/>
    </row>
    <row r="12" spans="1:44" s="1" customFormat="1" ht="11.25" customHeight="1" x14ac:dyDescent="0.2">
      <c r="A12" s="76" t="s">
        <v>6</v>
      </c>
      <c r="B12" s="76" t="s">
        <v>7</v>
      </c>
      <c r="C12" s="76" t="s">
        <v>5</v>
      </c>
      <c r="D12" s="76" t="s">
        <v>217</v>
      </c>
      <c r="E12" s="71" t="s">
        <v>216</v>
      </c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3"/>
    </row>
    <row r="13" spans="1:44" s="1" customFormat="1" ht="11.25" x14ac:dyDescent="0.2">
      <c r="A13" s="77"/>
      <c r="B13" s="77"/>
      <c r="C13" s="77"/>
      <c r="D13" s="77"/>
      <c r="E13" s="78" t="s">
        <v>0</v>
      </c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79"/>
      <c r="AH13" s="79"/>
      <c r="AI13" s="79"/>
      <c r="AJ13" s="79"/>
      <c r="AK13" s="79"/>
      <c r="AL13" s="79"/>
      <c r="AM13" s="79"/>
      <c r="AN13" s="79"/>
      <c r="AO13" s="79"/>
      <c r="AP13" s="79"/>
      <c r="AQ13" s="79"/>
      <c r="AR13" s="80"/>
    </row>
    <row r="14" spans="1:44" s="1" customFormat="1" ht="11.25" customHeight="1" x14ac:dyDescent="0.2">
      <c r="A14" s="77"/>
      <c r="B14" s="77"/>
      <c r="C14" s="77"/>
      <c r="D14" s="77"/>
      <c r="E14" s="78" t="s">
        <v>8</v>
      </c>
      <c r="F14" s="79"/>
      <c r="G14" s="79"/>
      <c r="H14" s="79"/>
      <c r="I14" s="79"/>
      <c r="J14" s="79"/>
      <c r="K14" s="79"/>
      <c r="L14" s="80"/>
      <c r="M14" s="78" t="s">
        <v>9</v>
      </c>
      <c r="N14" s="79"/>
      <c r="O14" s="79"/>
      <c r="P14" s="79"/>
      <c r="Q14" s="79"/>
      <c r="R14" s="79"/>
      <c r="S14" s="79"/>
      <c r="T14" s="80"/>
      <c r="U14" s="78" t="s">
        <v>10</v>
      </c>
      <c r="V14" s="79"/>
      <c r="W14" s="79"/>
      <c r="X14" s="79"/>
      <c r="Y14" s="79"/>
      <c r="Z14" s="79"/>
      <c r="AA14" s="79"/>
      <c r="AB14" s="80"/>
      <c r="AC14" s="78" t="s">
        <v>11</v>
      </c>
      <c r="AD14" s="79"/>
      <c r="AE14" s="79"/>
      <c r="AF14" s="79"/>
      <c r="AG14" s="79"/>
      <c r="AH14" s="79"/>
      <c r="AI14" s="79"/>
      <c r="AJ14" s="80"/>
      <c r="AK14" s="78" t="s">
        <v>12</v>
      </c>
      <c r="AL14" s="79"/>
      <c r="AM14" s="79"/>
      <c r="AN14" s="79"/>
      <c r="AO14" s="79"/>
      <c r="AP14" s="79"/>
      <c r="AQ14" s="79"/>
      <c r="AR14" s="80"/>
    </row>
    <row r="15" spans="1:44" s="1" customFormat="1" ht="68.25" customHeight="1" x14ac:dyDescent="0.2">
      <c r="A15" s="77"/>
      <c r="B15" s="77"/>
      <c r="C15" s="77"/>
      <c r="D15" s="77"/>
      <c r="E15" s="62" t="s">
        <v>218</v>
      </c>
      <c r="F15" s="5" t="s">
        <v>13</v>
      </c>
      <c r="G15" s="5" t="s">
        <v>14</v>
      </c>
      <c r="H15" s="5" t="s">
        <v>20</v>
      </c>
      <c r="I15" s="5" t="s">
        <v>24</v>
      </c>
      <c r="J15" s="5" t="s">
        <v>21</v>
      </c>
      <c r="K15" s="5" t="s">
        <v>15</v>
      </c>
      <c r="L15" s="88" t="s">
        <v>265</v>
      </c>
      <c r="M15" s="62" t="s">
        <v>218</v>
      </c>
      <c r="N15" s="5" t="s">
        <v>13</v>
      </c>
      <c r="O15" s="5" t="s">
        <v>14</v>
      </c>
      <c r="P15" s="5" t="s">
        <v>20</v>
      </c>
      <c r="Q15" s="5" t="s">
        <v>24</v>
      </c>
      <c r="R15" s="5" t="s">
        <v>21</v>
      </c>
      <c r="S15" s="5" t="s">
        <v>15</v>
      </c>
      <c r="T15" s="88" t="s">
        <v>265</v>
      </c>
      <c r="U15" s="62" t="s">
        <v>218</v>
      </c>
      <c r="V15" s="5" t="s">
        <v>13</v>
      </c>
      <c r="W15" s="5" t="s">
        <v>14</v>
      </c>
      <c r="X15" s="5" t="s">
        <v>20</v>
      </c>
      <c r="Y15" s="5" t="s">
        <v>24</v>
      </c>
      <c r="Z15" s="5" t="s">
        <v>21</v>
      </c>
      <c r="AA15" s="5" t="s">
        <v>15</v>
      </c>
      <c r="AB15" s="88" t="s">
        <v>265</v>
      </c>
      <c r="AC15" s="62" t="s">
        <v>218</v>
      </c>
      <c r="AD15" s="5" t="s">
        <v>13</v>
      </c>
      <c r="AE15" s="5" t="s">
        <v>14</v>
      </c>
      <c r="AF15" s="5" t="s">
        <v>20</v>
      </c>
      <c r="AG15" s="5" t="s">
        <v>24</v>
      </c>
      <c r="AH15" s="5" t="s">
        <v>21</v>
      </c>
      <c r="AI15" s="5" t="s">
        <v>15</v>
      </c>
      <c r="AJ15" s="88" t="s">
        <v>265</v>
      </c>
      <c r="AK15" s="62" t="s">
        <v>218</v>
      </c>
      <c r="AL15" s="5" t="s">
        <v>13</v>
      </c>
      <c r="AM15" s="5" t="s">
        <v>14</v>
      </c>
      <c r="AN15" s="5" t="s">
        <v>20</v>
      </c>
      <c r="AO15" s="5" t="s">
        <v>24</v>
      </c>
      <c r="AP15" s="5" t="s">
        <v>21</v>
      </c>
      <c r="AQ15" s="5" t="s">
        <v>15</v>
      </c>
      <c r="AR15" s="88" t="s">
        <v>265</v>
      </c>
    </row>
    <row r="16" spans="1:44" s="1" customFormat="1" ht="11.25" x14ac:dyDescent="0.2">
      <c r="A16" s="6">
        <v>1</v>
      </c>
      <c r="B16" s="6">
        <v>2</v>
      </c>
      <c r="C16" s="6">
        <v>3</v>
      </c>
      <c r="D16" s="6">
        <v>4</v>
      </c>
      <c r="E16" s="66" t="s">
        <v>220</v>
      </c>
      <c r="F16" s="66" t="s">
        <v>221</v>
      </c>
      <c r="G16" s="66" t="s">
        <v>222</v>
      </c>
      <c r="H16" s="66" t="s">
        <v>223</v>
      </c>
      <c r="I16" s="66" t="s">
        <v>224</v>
      </c>
      <c r="J16" s="66" t="s">
        <v>225</v>
      </c>
      <c r="K16" s="66" t="s">
        <v>226</v>
      </c>
      <c r="L16" s="68" t="s">
        <v>227</v>
      </c>
      <c r="M16" s="68" t="s">
        <v>228</v>
      </c>
      <c r="N16" s="68" t="s">
        <v>229</v>
      </c>
      <c r="O16" s="68" t="s">
        <v>230</v>
      </c>
      <c r="P16" s="68" t="s">
        <v>231</v>
      </c>
      <c r="Q16" s="68" t="s">
        <v>232</v>
      </c>
      <c r="R16" s="68" t="s">
        <v>233</v>
      </c>
      <c r="S16" s="68" t="s">
        <v>234</v>
      </c>
      <c r="T16" s="68" t="s">
        <v>235</v>
      </c>
      <c r="U16" s="68" t="s">
        <v>236</v>
      </c>
      <c r="V16" s="68" t="s">
        <v>237</v>
      </c>
      <c r="W16" s="68" t="s">
        <v>238</v>
      </c>
      <c r="X16" s="68" t="s">
        <v>239</v>
      </c>
      <c r="Y16" s="68" t="s">
        <v>240</v>
      </c>
      <c r="Z16" s="68" t="s">
        <v>241</v>
      </c>
      <c r="AA16" s="68" t="s">
        <v>242</v>
      </c>
      <c r="AB16" s="68" t="s">
        <v>243</v>
      </c>
      <c r="AC16" s="68" t="s">
        <v>244</v>
      </c>
      <c r="AD16" s="68" t="s">
        <v>245</v>
      </c>
      <c r="AE16" s="68" t="s">
        <v>246</v>
      </c>
      <c r="AF16" s="68" t="s">
        <v>247</v>
      </c>
      <c r="AG16" s="68" t="s">
        <v>248</v>
      </c>
      <c r="AH16" s="68" t="s">
        <v>249</v>
      </c>
      <c r="AI16" s="68" t="s">
        <v>250</v>
      </c>
      <c r="AJ16" s="68" t="s">
        <v>251</v>
      </c>
      <c r="AK16" s="68" t="s">
        <v>252</v>
      </c>
      <c r="AL16" s="68" t="s">
        <v>253</v>
      </c>
      <c r="AM16" s="68" t="s">
        <v>254</v>
      </c>
      <c r="AN16" s="68" t="s">
        <v>255</v>
      </c>
      <c r="AO16" s="68" t="s">
        <v>256</v>
      </c>
      <c r="AP16" s="68" t="s">
        <v>257</v>
      </c>
      <c r="AQ16" s="68" t="s">
        <v>258</v>
      </c>
      <c r="AR16" s="68" t="s">
        <v>259</v>
      </c>
    </row>
    <row r="17" spans="1:44" s="17" customFormat="1" ht="10.5" x14ac:dyDescent="0.15">
      <c r="A17" s="81" t="s">
        <v>16</v>
      </c>
      <c r="B17" s="82"/>
      <c r="C17" s="20" t="s">
        <v>61</v>
      </c>
      <c r="D17" s="23">
        <f t="shared" ref="D17" si="0">SUM(D18:D23)</f>
        <v>29.896710999999996</v>
      </c>
      <c r="E17" s="21">
        <f t="shared" ref="E17:F58" si="1">M17+U17+AC17+AK17</f>
        <v>50.886658599999997</v>
      </c>
      <c r="F17" s="21">
        <f t="shared" si="1"/>
        <v>3.08</v>
      </c>
      <c r="G17" s="21">
        <f t="shared" ref="G17:L17" si="2">O17+W17+AE17+AM17</f>
        <v>0</v>
      </c>
      <c r="H17" s="21">
        <f t="shared" si="2"/>
        <v>5.3206000000000007</v>
      </c>
      <c r="I17" s="21">
        <f t="shared" si="2"/>
        <v>0</v>
      </c>
      <c r="J17" s="21">
        <f t="shared" si="2"/>
        <v>2.6867000000000001</v>
      </c>
      <c r="K17" s="21">
        <f t="shared" si="2"/>
        <v>0</v>
      </c>
      <c r="L17" s="67">
        <f t="shared" si="2"/>
        <v>225</v>
      </c>
      <c r="M17" s="29">
        <f>SUM(M25,M59,M107,M111)</f>
        <v>16.965291999999998</v>
      </c>
      <c r="N17" s="23">
        <f t="shared" ref="N17" si="3">SUM(N18:N23)</f>
        <v>2.92</v>
      </c>
      <c r="O17" s="23">
        <f t="shared" ref="O17:AR17" si="4">SUM(O18:O23)</f>
        <v>0</v>
      </c>
      <c r="P17" s="23">
        <f t="shared" si="4"/>
        <v>2.0935000000000001</v>
      </c>
      <c r="Q17" s="23">
        <f t="shared" si="4"/>
        <v>0</v>
      </c>
      <c r="R17" s="23">
        <f t="shared" si="4"/>
        <v>0.64600000000000002</v>
      </c>
      <c r="S17" s="23">
        <f t="shared" si="4"/>
        <v>0</v>
      </c>
      <c r="T17" s="24">
        <f t="shared" si="4"/>
        <v>95</v>
      </c>
      <c r="U17" s="23">
        <f t="shared" si="4"/>
        <v>33.921366599999999</v>
      </c>
      <c r="V17" s="23">
        <f t="shared" ref="V17:AA17" si="5">SUM(V18:V23)</f>
        <v>0.16</v>
      </c>
      <c r="W17" s="23">
        <f t="shared" si="5"/>
        <v>0</v>
      </c>
      <c r="X17" s="23">
        <f t="shared" si="5"/>
        <v>3.2271000000000001</v>
      </c>
      <c r="Y17" s="23">
        <f t="shared" si="5"/>
        <v>0</v>
      </c>
      <c r="Z17" s="23">
        <f t="shared" si="5"/>
        <v>2.0407000000000002</v>
      </c>
      <c r="AA17" s="23">
        <f t="shared" si="5"/>
        <v>0</v>
      </c>
      <c r="AB17" s="24">
        <f t="shared" si="4"/>
        <v>130</v>
      </c>
      <c r="AC17" s="23">
        <f t="shared" si="4"/>
        <v>0</v>
      </c>
      <c r="AD17" s="23">
        <f t="shared" ref="AD17:AI17" si="6">SUM(AD18:AD23)</f>
        <v>0</v>
      </c>
      <c r="AE17" s="23">
        <f t="shared" si="6"/>
        <v>0</v>
      </c>
      <c r="AF17" s="23">
        <f t="shared" si="6"/>
        <v>0</v>
      </c>
      <c r="AG17" s="23">
        <f t="shared" si="6"/>
        <v>0</v>
      </c>
      <c r="AH17" s="23">
        <f t="shared" si="6"/>
        <v>0</v>
      </c>
      <c r="AI17" s="23">
        <f t="shared" si="6"/>
        <v>0</v>
      </c>
      <c r="AJ17" s="24">
        <f t="shared" si="4"/>
        <v>0</v>
      </c>
      <c r="AK17" s="23">
        <f t="shared" si="4"/>
        <v>0</v>
      </c>
      <c r="AL17" s="23">
        <f t="shared" ref="AL17" si="7">SUM(AL18:AL23)</f>
        <v>0</v>
      </c>
      <c r="AM17" s="23">
        <f t="shared" si="4"/>
        <v>0</v>
      </c>
      <c r="AN17" s="23">
        <f t="shared" si="4"/>
        <v>0</v>
      </c>
      <c r="AO17" s="23">
        <f t="shared" si="4"/>
        <v>0</v>
      </c>
      <c r="AP17" s="23">
        <f t="shared" si="4"/>
        <v>0</v>
      </c>
      <c r="AQ17" s="23">
        <f t="shared" si="4"/>
        <v>0</v>
      </c>
      <c r="AR17" s="24">
        <f t="shared" si="4"/>
        <v>0</v>
      </c>
    </row>
    <row r="18" spans="1:44" s="17" customFormat="1" ht="10.5" x14ac:dyDescent="0.15">
      <c r="A18" s="27" t="s">
        <v>62</v>
      </c>
      <c r="B18" s="28" t="s">
        <v>63</v>
      </c>
      <c r="C18" s="20" t="s">
        <v>61</v>
      </c>
      <c r="D18" s="29">
        <f t="shared" ref="D18" si="8">D25</f>
        <v>19.419346999999998</v>
      </c>
      <c r="E18" s="21">
        <f t="shared" si="1"/>
        <v>45.267605599999996</v>
      </c>
      <c r="F18" s="21">
        <f t="shared" si="1"/>
        <v>1.82</v>
      </c>
      <c r="G18" s="21">
        <f t="shared" ref="G18:G19" si="9">O18+W18+AE18+AM18</f>
        <v>0</v>
      </c>
      <c r="H18" s="21">
        <f t="shared" ref="H18:H19" si="10">P18+X18+AF18+AN18</f>
        <v>5.3206000000000007</v>
      </c>
      <c r="I18" s="21">
        <f t="shared" ref="I18:I19" si="11">Q18+Y18+AG18+AO18</f>
        <v>0</v>
      </c>
      <c r="J18" s="21">
        <f t="shared" ref="J18:J19" si="12">R18+Z18+AH18+AP18</f>
        <v>2.0072999999999999</v>
      </c>
      <c r="K18" s="21">
        <f t="shared" ref="K18:K19" si="13">S18+AA18+AI18+AQ18</f>
        <v>0</v>
      </c>
      <c r="L18" s="22">
        <f t="shared" ref="L18:L19" si="14">T18+AB18+AJ18+AR18</f>
        <v>216</v>
      </c>
      <c r="M18" s="38">
        <f t="shared" ref="M18" si="15">M25</f>
        <v>13.727391999999998</v>
      </c>
      <c r="N18" s="29">
        <f t="shared" ref="N18" si="16">N25</f>
        <v>1.6600000000000001</v>
      </c>
      <c r="O18" s="29">
        <f t="shared" ref="O18:AR18" si="17">O25</f>
        <v>0</v>
      </c>
      <c r="P18" s="29">
        <f t="shared" si="17"/>
        <v>2.0935000000000001</v>
      </c>
      <c r="Q18" s="29">
        <f t="shared" si="17"/>
        <v>0</v>
      </c>
      <c r="R18" s="29">
        <f t="shared" si="17"/>
        <v>0.193</v>
      </c>
      <c r="S18" s="29">
        <f t="shared" si="17"/>
        <v>0</v>
      </c>
      <c r="T18" s="30">
        <f t="shared" si="17"/>
        <v>88</v>
      </c>
      <c r="U18" s="29">
        <f t="shared" si="17"/>
        <v>31.540213599999998</v>
      </c>
      <c r="V18" s="29">
        <f t="shared" ref="V18:AA18" si="18">V25</f>
        <v>0.16</v>
      </c>
      <c r="W18" s="29">
        <f t="shared" si="18"/>
        <v>0</v>
      </c>
      <c r="X18" s="29">
        <f t="shared" si="18"/>
        <v>3.2271000000000001</v>
      </c>
      <c r="Y18" s="29">
        <f t="shared" si="18"/>
        <v>0</v>
      </c>
      <c r="Z18" s="29">
        <f t="shared" si="18"/>
        <v>1.8143</v>
      </c>
      <c r="AA18" s="29">
        <f t="shared" si="18"/>
        <v>0</v>
      </c>
      <c r="AB18" s="30">
        <f t="shared" si="17"/>
        <v>128</v>
      </c>
      <c r="AC18" s="29">
        <f t="shared" si="17"/>
        <v>0</v>
      </c>
      <c r="AD18" s="29">
        <f t="shared" ref="AD18:AI18" si="19">AD25</f>
        <v>0</v>
      </c>
      <c r="AE18" s="29">
        <f t="shared" si="19"/>
        <v>0</v>
      </c>
      <c r="AF18" s="29">
        <f t="shared" si="19"/>
        <v>0</v>
      </c>
      <c r="AG18" s="29">
        <f t="shared" si="19"/>
        <v>0</v>
      </c>
      <c r="AH18" s="29">
        <f t="shared" si="19"/>
        <v>0</v>
      </c>
      <c r="AI18" s="29">
        <f t="shared" si="19"/>
        <v>0</v>
      </c>
      <c r="AJ18" s="30">
        <f t="shared" si="17"/>
        <v>0</v>
      </c>
      <c r="AK18" s="29">
        <f t="shared" si="17"/>
        <v>0</v>
      </c>
      <c r="AL18" s="29">
        <f t="shared" ref="AL18" si="20">AL25</f>
        <v>0</v>
      </c>
      <c r="AM18" s="29">
        <f t="shared" si="17"/>
        <v>0</v>
      </c>
      <c r="AN18" s="29">
        <f t="shared" si="17"/>
        <v>0</v>
      </c>
      <c r="AO18" s="29">
        <f t="shared" si="17"/>
        <v>0</v>
      </c>
      <c r="AP18" s="29">
        <f t="shared" si="17"/>
        <v>0</v>
      </c>
      <c r="AQ18" s="29">
        <f t="shared" si="17"/>
        <v>0</v>
      </c>
      <c r="AR18" s="36">
        <f t="shared" si="17"/>
        <v>0</v>
      </c>
    </row>
    <row r="19" spans="1:44" s="17" customFormat="1" ht="21" x14ac:dyDescent="0.15">
      <c r="A19" s="27" t="s">
        <v>64</v>
      </c>
      <c r="B19" s="28" t="s">
        <v>65</v>
      </c>
      <c r="C19" s="20" t="s">
        <v>61</v>
      </c>
      <c r="D19" s="29">
        <f t="shared" ref="D19" si="21">D59</f>
        <v>10.477364</v>
      </c>
      <c r="E19" s="21">
        <f t="shared" si="1"/>
        <v>5.4016219999999997</v>
      </c>
      <c r="F19" s="21">
        <f t="shared" si="1"/>
        <v>1.26</v>
      </c>
      <c r="G19" s="21">
        <f t="shared" si="9"/>
        <v>0</v>
      </c>
      <c r="H19" s="21">
        <f t="shared" si="10"/>
        <v>0</v>
      </c>
      <c r="I19" s="21">
        <f t="shared" si="11"/>
        <v>0</v>
      </c>
      <c r="J19" s="21">
        <f t="shared" si="12"/>
        <v>0.6794</v>
      </c>
      <c r="K19" s="21">
        <f t="shared" si="13"/>
        <v>0</v>
      </c>
      <c r="L19" s="22">
        <f t="shared" si="14"/>
        <v>5</v>
      </c>
      <c r="M19" s="38">
        <f t="shared" ref="M19" si="22">M59</f>
        <v>3.1166499999999999</v>
      </c>
      <c r="N19" s="29">
        <f t="shared" ref="N19" si="23">N59</f>
        <v>1.26</v>
      </c>
      <c r="O19" s="29">
        <f t="shared" ref="O19:AR19" si="24">O59</f>
        <v>0</v>
      </c>
      <c r="P19" s="29">
        <f t="shared" si="24"/>
        <v>0</v>
      </c>
      <c r="Q19" s="29">
        <f t="shared" si="24"/>
        <v>0</v>
      </c>
      <c r="R19" s="29">
        <f t="shared" si="24"/>
        <v>0.45300000000000001</v>
      </c>
      <c r="S19" s="29">
        <f t="shared" si="24"/>
        <v>0</v>
      </c>
      <c r="T19" s="30">
        <f t="shared" si="24"/>
        <v>5</v>
      </c>
      <c r="U19" s="29">
        <f t="shared" si="24"/>
        <v>2.2849719999999998</v>
      </c>
      <c r="V19" s="29">
        <f t="shared" ref="V19:AA19" si="25">V59</f>
        <v>0</v>
      </c>
      <c r="W19" s="29">
        <f t="shared" si="25"/>
        <v>0</v>
      </c>
      <c r="X19" s="29">
        <f t="shared" si="25"/>
        <v>0</v>
      </c>
      <c r="Y19" s="29">
        <f t="shared" si="25"/>
        <v>0</v>
      </c>
      <c r="Z19" s="29">
        <f t="shared" si="25"/>
        <v>0.22639999999999999</v>
      </c>
      <c r="AA19" s="29">
        <f t="shared" si="25"/>
        <v>0</v>
      </c>
      <c r="AB19" s="30">
        <f t="shared" si="24"/>
        <v>0</v>
      </c>
      <c r="AC19" s="29">
        <f t="shared" si="24"/>
        <v>0</v>
      </c>
      <c r="AD19" s="29">
        <f t="shared" ref="AD19:AI19" si="26">AD59</f>
        <v>0</v>
      </c>
      <c r="AE19" s="29">
        <f t="shared" si="26"/>
        <v>0</v>
      </c>
      <c r="AF19" s="29">
        <f t="shared" si="26"/>
        <v>0</v>
      </c>
      <c r="AG19" s="29">
        <f t="shared" si="26"/>
        <v>0</v>
      </c>
      <c r="AH19" s="29">
        <f t="shared" si="26"/>
        <v>0</v>
      </c>
      <c r="AI19" s="29">
        <f t="shared" si="26"/>
        <v>0</v>
      </c>
      <c r="AJ19" s="30">
        <f t="shared" si="24"/>
        <v>0</v>
      </c>
      <c r="AK19" s="29">
        <f t="shared" si="24"/>
        <v>0</v>
      </c>
      <c r="AL19" s="29">
        <f t="shared" ref="AL19" si="27">AL59</f>
        <v>0</v>
      </c>
      <c r="AM19" s="29">
        <f t="shared" si="24"/>
        <v>0</v>
      </c>
      <c r="AN19" s="29">
        <f t="shared" si="24"/>
        <v>0</v>
      </c>
      <c r="AO19" s="29">
        <f t="shared" si="24"/>
        <v>0</v>
      </c>
      <c r="AP19" s="29">
        <f t="shared" si="24"/>
        <v>0</v>
      </c>
      <c r="AQ19" s="29">
        <f t="shared" si="24"/>
        <v>0</v>
      </c>
      <c r="AR19" s="36">
        <f t="shared" si="24"/>
        <v>0</v>
      </c>
    </row>
    <row r="20" spans="1:44" s="17" customFormat="1" ht="42" x14ac:dyDescent="0.15">
      <c r="A20" s="27" t="s">
        <v>66</v>
      </c>
      <c r="B20" s="28" t="s">
        <v>67</v>
      </c>
      <c r="C20" s="20" t="s">
        <v>61</v>
      </c>
      <c r="D20" s="29">
        <f t="shared" ref="D20" si="28">D104</f>
        <v>0</v>
      </c>
      <c r="E20" s="21">
        <f t="shared" si="1"/>
        <v>0</v>
      </c>
      <c r="F20" s="21">
        <f t="shared" si="1"/>
        <v>0</v>
      </c>
      <c r="G20" s="21">
        <f t="shared" ref="G20:G23" si="29">O20+W20+AE20+AM20</f>
        <v>0</v>
      </c>
      <c r="H20" s="21">
        <f t="shared" ref="H20:H23" si="30">P20+X20+AF20+AN20</f>
        <v>0</v>
      </c>
      <c r="I20" s="21">
        <f t="shared" ref="I20:I23" si="31">Q20+Y20+AG20+AO20</f>
        <v>0</v>
      </c>
      <c r="J20" s="21">
        <f t="shared" ref="J20:J23" si="32">R20+Z20+AH20+AP20</f>
        <v>0</v>
      </c>
      <c r="K20" s="21">
        <f t="shared" ref="K20:K23" si="33">S20+AA20+AI20+AQ20</f>
        <v>0</v>
      </c>
      <c r="L20" s="22">
        <f t="shared" ref="L20:L23" si="34">T20+AB20+AJ20+AR20</f>
        <v>0</v>
      </c>
      <c r="M20" s="38">
        <f t="shared" ref="M20" si="35">M104</f>
        <v>0</v>
      </c>
      <c r="N20" s="29">
        <f t="shared" ref="N20" si="36">N104</f>
        <v>0</v>
      </c>
      <c r="O20" s="29">
        <f t="shared" ref="O20:AR20" si="37">O104</f>
        <v>0</v>
      </c>
      <c r="P20" s="29">
        <f t="shared" si="37"/>
        <v>0</v>
      </c>
      <c r="Q20" s="29">
        <f t="shared" si="37"/>
        <v>0</v>
      </c>
      <c r="R20" s="29">
        <f t="shared" si="37"/>
        <v>0</v>
      </c>
      <c r="S20" s="29">
        <f t="shared" si="37"/>
        <v>0</v>
      </c>
      <c r="T20" s="30">
        <f t="shared" si="37"/>
        <v>0</v>
      </c>
      <c r="U20" s="29">
        <f t="shared" si="37"/>
        <v>0</v>
      </c>
      <c r="V20" s="29">
        <f t="shared" ref="V20:AA20" si="38">V104</f>
        <v>0</v>
      </c>
      <c r="W20" s="29">
        <f t="shared" si="38"/>
        <v>0</v>
      </c>
      <c r="X20" s="29">
        <f t="shared" si="38"/>
        <v>0</v>
      </c>
      <c r="Y20" s="29">
        <f t="shared" si="38"/>
        <v>0</v>
      </c>
      <c r="Z20" s="29">
        <f t="shared" si="38"/>
        <v>0</v>
      </c>
      <c r="AA20" s="29">
        <f t="shared" si="38"/>
        <v>0</v>
      </c>
      <c r="AB20" s="30">
        <f t="shared" si="37"/>
        <v>0</v>
      </c>
      <c r="AC20" s="29">
        <f t="shared" si="37"/>
        <v>0</v>
      </c>
      <c r="AD20" s="29">
        <f t="shared" ref="AD20:AI20" si="39">AD104</f>
        <v>0</v>
      </c>
      <c r="AE20" s="29">
        <f t="shared" si="39"/>
        <v>0</v>
      </c>
      <c r="AF20" s="29">
        <f t="shared" si="39"/>
        <v>0</v>
      </c>
      <c r="AG20" s="29">
        <f t="shared" si="39"/>
        <v>0</v>
      </c>
      <c r="AH20" s="29">
        <f t="shared" si="39"/>
        <v>0</v>
      </c>
      <c r="AI20" s="29">
        <f t="shared" si="39"/>
        <v>0</v>
      </c>
      <c r="AJ20" s="30">
        <f t="shared" si="37"/>
        <v>0</v>
      </c>
      <c r="AK20" s="29">
        <f t="shared" si="37"/>
        <v>0</v>
      </c>
      <c r="AL20" s="29">
        <f t="shared" ref="AL20" si="40">AL104</f>
        <v>0</v>
      </c>
      <c r="AM20" s="29">
        <f t="shared" si="37"/>
        <v>0</v>
      </c>
      <c r="AN20" s="29">
        <f t="shared" si="37"/>
        <v>0</v>
      </c>
      <c r="AO20" s="29">
        <f t="shared" si="37"/>
        <v>0</v>
      </c>
      <c r="AP20" s="29">
        <f t="shared" si="37"/>
        <v>0</v>
      </c>
      <c r="AQ20" s="29">
        <f t="shared" si="37"/>
        <v>0</v>
      </c>
      <c r="AR20" s="36">
        <f t="shared" si="37"/>
        <v>0</v>
      </c>
    </row>
    <row r="21" spans="1:44" s="17" customFormat="1" ht="21" x14ac:dyDescent="0.15">
      <c r="A21" s="27" t="s">
        <v>68</v>
      </c>
      <c r="B21" s="28" t="s">
        <v>69</v>
      </c>
      <c r="C21" s="20" t="s">
        <v>61</v>
      </c>
      <c r="D21" s="29">
        <f t="shared" ref="D21" si="41">D107</f>
        <v>0</v>
      </c>
      <c r="E21" s="21">
        <f t="shared" si="1"/>
        <v>0</v>
      </c>
      <c r="F21" s="21">
        <f t="shared" si="1"/>
        <v>0</v>
      </c>
      <c r="G21" s="21">
        <f t="shared" si="29"/>
        <v>0</v>
      </c>
      <c r="H21" s="21">
        <f t="shared" si="30"/>
        <v>0</v>
      </c>
      <c r="I21" s="21">
        <f t="shared" si="31"/>
        <v>0</v>
      </c>
      <c r="J21" s="21">
        <f t="shared" si="32"/>
        <v>0</v>
      </c>
      <c r="K21" s="21">
        <f t="shared" si="33"/>
        <v>0</v>
      </c>
      <c r="L21" s="22">
        <f t="shared" si="34"/>
        <v>0</v>
      </c>
      <c r="M21" s="38">
        <f t="shared" ref="M21" si="42">M107</f>
        <v>0</v>
      </c>
      <c r="N21" s="29">
        <f t="shared" ref="N21" si="43">N107</f>
        <v>0</v>
      </c>
      <c r="O21" s="29">
        <f t="shared" ref="O21:AR21" si="44">O107</f>
        <v>0</v>
      </c>
      <c r="P21" s="29">
        <f t="shared" si="44"/>
        <v>0</v>
      </c>
      <c r="Q21" s="29">
        <f t="shared" si="44"/>
        <v>0</v>
      </c>
      <c r="R21" s="29">
        <f t="shared" si="44"/>
        <v>0</v>
      </c>
      <c r="S21" s="29">
        <f t="shared" si="44"/>
        <v>0</v>
      </c>
      <c r="T21" s="30">
        <f t="shared" si="44"/>
        <v>0</v>
      </c>
      <c r="U21" s="29">
        <f t="shared" si="44"/>
        <v>0</v>
      </c>
      <c r="V21" s="29">
        <f t="shared" ref="V21:AA21" si="45">V107</f>
        <v>0</v>
      </c>
      <c r="W21" s="29">
        <f t="shared" si="45"/>
        <v>0</v>
      </c>
      <c r="X21" s="29">
        <f t="shared" si="45"/>
        <v>0</v>
      </c>
      <c r="Y21" s="29">
        <f t="shared" si="45"/>
        <v>0</v>
      </c>
      <c r="Z21" s="29">
        <f t="shared" si="45"/>
        <v>0</v>
      </c>
      <c r="AA21" s="29">
        <f t="shared" si="45"/>
        <v>0</v>
      </c>
      <c r="AB21" s="30">
        <f t="shared" si="44"/>
        <v>0</v>
      </c>
      <c r="AC21" s="29">
        <f t="shared" si="44"/>
        <v>0</v>
      </c>
      <c r="AD21" s="29">
        <f t="shared" ref="AD21:AI21" si="46">AD107</f>
        <v>0</v>
      </c>
      <c r="AE21" s="29">
        <f t="shared" si="46"/>
        <v>0</v>
      </c>
      <c r="AF21" s="29">
        <f t="shared" si="46"/>
        <v>0</v>
      </c>
      <c r="AG21" s="29">
        <f t="shared" si="46"/>
        <v>0</v>
      </c>
      <c r="AH21" s="29">
        <f t="shared" si="46"/>
        <v>0</v>
      </c>
      <c r="AI21" s="29">
        <f t="shared" si="46"/>
        <v>0</v>
      </c>
      <c r="AJ21" s="30">
        <f t="shared" si="44"/>
        <v>0</v>
      </c>
      <c r="AK21" s="29">
        <f t="shared" si="44"/>
        <v>0</v>
      </c>
      <c r="AL21" s="29">
        <f t="shared" ref="AL21" si="47">AL107</f>
        <v>0</v>
      </c>
      <c r="AM21" s="29">
        <f t="shared" si="44"/>
        <v>0</v>
      </c>
      <c r="AN21" s="29">
        <f t="shared" si="44"/>
        <v>0</v>
      </c>
      <c r="AO21" s="29">
        <f t="shared" si="44"/>
        <v>0</v>
      </c>
      <c r="AP21" s="29">
        <f t="shared" si="44"/>
        <v>0</v>
      </c>
      <c r="AQ21" s="29">
        <f t="shared" si="44"/>
        <v>0</v>
      </c>
      <c r="AR21" s="36">
        <f t="shared" si="44"/>
        <v>0</v>
      </c>
    </row>
    <row r="22" spans="1:44" s="17" customFormat="1" ht="31.5" x14ac:dyDescent="0.15">
      <c r="A22" s="27" t="s">
        <v>70</v>
      </c>
      <c r="B22" s="28" t="s">
        <v>71</v>
      </c>
      <c r="C22" s="20" t="s">
        <v>61</v>
      </c>
      <c r="D22" s="29">
        <f t="shared" ref="D22" si="48">D110</f>
        <v>0</v>
      </c>
      <c r="E22" s="21">
        <f t="shared" si="1"/>
        <v>0</v>
      </c>
      <c r="F22" s="21">
        <f t="shared" si="1"/>
        <v>0</v>
      </c>
      <c r="G22" s="21">
        <f t="shared" si="29"/>
        <v>0</v>
      </c>
      <c r="H22" s="21">
        <f t="shared" si="30"/>
        <v>0</v>
      </c>
      <c r="I22" s="21">
        <f t="shared" si="31"/>
        <v>0</v>
      </c>
      <c r="J22" s="21">
        <f t="shared" si="32"/>
        <v>0</v>
      </c>
      <c r="K22" s="21">
        <f t="shared" si="33"/>
        <v>0</v>
      </c>
      <c r="L22" s="22">
        <f t="shared" si="34"/>
        <v>0</v>
      </c>
      <c r="M22" s="38">
        <f t="shared" ref="M22:M23" si="49">M110</f>
        <v>0</v>
      </c>
      <c r="N22" s="29">
        <f t="shared" ref="N22" si="50">N110</f>
        <v>0</v>
      </c>
      <c r="O22" s="29">
        <f t="shared" ref="O22:AC23" si="51">O110</f>
        <v>0</v>
      </c>
      <c r="P22" s="29">
        <f t="shared" si="51"/>
        <v>0</v>
      </c>
      <c r="Q22" s="29">
        <f t="shared" si="51"/>
        <v>0</v>
      </c>
      <c r="R22" s="29">
        <f t="shared" si="51"/>
        <v>0</v>
      </c>
      <c r="S22" s="29">
        <f t="shared" si="51"/>
        <v>0</v>
      </c>
      <c r="T22" s="30">
        <f t="shared" si="51"/>
        <v>0</v>
      </c>
      <c r="U22" s="29">
        <f t="shared" si="51"/>
        <v>0</v>
      </c>
      <c r="V22" s="29">
        <f t="shared" ref="V22:AA22" si="52">V110</f>
        <v>0</v>
      </c>
      <c r="W22" s="29">
        <f t="shared" si="52"/>
        <v>0</v>
      </c>
      <c r="X22" s="29">
        <f t="shared" si="52"/>
        <v>0</v>
      </c>
      <c r="Y22" s="29">
        <f t="shared" si="52"/>
        <v>0</v>
      </c>
      <c r="Z22" s="29">
        <f t="shared" si="52"/>
        <v>0</v>
      </c>
      <c r="AA22" s="29">
        <f t="shared" si="52"/>
        <v>0</v>
      </c>
      <c r="AB22" s="30">
        <f t="shared" si="51"/>
        <v>0</v>
      </c>
      <c r="AC22" s="29">
        <f t="shared" si="51"/>
        <v>0</v>
      </c>
      <c r="AD22" s="29">
        <f t="shared" ref="AD22:AI22" si="53">AD110</f>
        <v>0</v>
      </c>
      <c r="AE22" s="29">
        <f t="shared" si="53"/>
        <v>0</v>
      </c>
      <c r="AF22" s="29">
        <f t="shared" si="53"/>
        <v>0</v>
      </c>
      <c r="AG22" s="29">
        <f t="shared" si="53"/>
        <v>0</v>
      </c>
      <c r="AH22" s="29">
        <f t="shared" si="53"/>
        <v>0</v>
      </c>
      <c r="AI22" s="29">
        <f t="shared" si="53"/>
        <v>0</v>
      </c>
      <c r="AJ22" s="30">
        <f t="shared" ref="AJ22:AR23" si="54">AJ110</f>
        <v>0</v>
      </c>
      <c r="AK22" s="29">
        <f t="shared" si="54"/>
        <v>0</v>
      </c>
      <c r="AL22" s="29">
        <f t="shared" si="54"/>
        <v>0</v>
      </c>
      <c r="AM22" s="29">
        <f t="shared" si="54"/>
        <v>0</v>
      </c>
      <c r="AN22" s="29">
        <f t="shared" si="54"/>
        <v>0</v>
      </c>
      <c r="AO22" s="29">
        <f t="shared" si="54"/>
        <v>0</v>
      </c>
      <c r="AP22" s="29">
        <f t="shared" si="54"/>
        <v>0</v>
      </c>
      <c r="AQ22" s="29">
        <f t="shared" si="54"/>
        <v>0</v>
      </c>
      <c r="AR22" s="36">
        <f t="shared" si="54"/>
        <v>0</v>
      </c>
    </row>
    <row r="23" spans="1:44" s="17" customFormat="1" ht="21" x14ac:dyDescent="0.15">
      <c r="A23" s="27" t="s">
        <v>72</v>
      </c>
      <c r="B23" s="28" t="s">
        <v>73</v>
      </c>
      <c r="C23" s="20" t="s">
        <v>61</v>
      </c>
      <c r="D23" s="29">
        <f t="shared" ref="D23" si="55">D111</f>
        <v>0</v>
      </c>
      <c r="E23" s="21">
        <f t="shared" si="1"/>
        <v>0.21743099999999999</v>
      </c>
      <c r="F23" s="21">
        <f t="shared" si="1"/>
        <v>0</v>
      </c>
      <c r="G23" s="21">
        <f t="shared" si="29"/>
        <v>0</v>
      </c>
      <c r="H23" s="21">
        <f t="shared" si="30"/>
        <v>0</v>
      </c>
      <c r="I23" s="21">
        <f t="shared" si="31"/>
        <v>0</v>
      </c>
      <c r="J23" s="21">
        <f t="shared" si="32"/>
        <v>0</v>
      </c>
      <c r="K23" s="21">
        <f t="shared" si="33"/>
        <v>0</v>
      </c>
      <c r="L23" s="22">
        <f t="shared" si="34"/>
        <v>4</v>
      </c>
      <c r="M23" s="38">
        <f t="shared" si="49"/>
        <v>0.12125</v>
      </c>
      <c r="N23" s="29">
        <f t="shared" ref="N23" si="56">N111</f>
        <v>0</v>
      </c>
      <c r="O23" s="29">
        <f t="shared" si="51"/>
        <v>0</v>
      </c>
      <c r="P23" s="29">
        <f t="shared" si="51"/>
        <v>0</v>
      </c>
      <c r="Q23" s="29">
        <f t="shared" si="51"/>
        <v>0</v>
      </c>
      <c r="R23" s="29">
        <f t="shared" si="51"/>
        <v>0</v>
      </c>
      <c r="S23" s="29">
        <f t="shared" si="51"/>
        <v>0</v>
      </c>
      <c r="T23" s="30">
        <f t="shared" si="51"/>
        <v>2</v>
      </c>
      <c r="U23" s="29">
        <f t="shared" si="51"/>
        <v>9.6181000000000003E-2</v>
      </c>
      <c r="V23" s="29">
        <f t="shared" ref="V23:AA23" si="57">V111</f>
        <v>0</v>
      </c>
      <c r="W23" s="29">
        <f t="shared" si="57"/>
        <v>0</v>
      </c>
      <c r="X23" s="29">
        <f t="shared" si="57"/>
        <v>0</v>
      </c>
      <c r="Y23" s="29">
        <f t="shared" si="57"/>
        <v>0</v>
      </c>
      <c r="Z23" s="29">
        <f t="shared" si="57"/>
        <v>0</v>
      </c>
      <c r="AA23" s="29">
        <f t="shared" si="57"/>
        <v>0</v>
      </c>
      <c r="AB23" s="30">
        <f t="shared" si="51"/>
        <v>2</v>
      </c>
      <c r="AC23" s="29">
        <f t="shared" si="51"/>
        <v>0</v>
      </c>
      <c r="AD23" s="29">
        <f t="shared" ref="AD23:AI23" si="58">AD111</f>
        <v>0</v>
      </c>
      <c r="AE23" s="29">
        <f t="shared" si="58"/>
        <v>0</v>
      </c>
      <c r="AF23" s="29">
        <f t="shared" si="58"/>
        <v>0</v>
      </c>
      <c r="AG23" s="29">
        <f t="shared" si="58"/>
        <v>0</v>
      </c>
      <c r="AH23" s="29">
        <f t="shared" si="58"/>
        <v>0</v>
      </c>
      <c r="AI23" s="29">
        <f t="shared" si="58"/>
        <v>0</v>
      </c>
      <c r="AJ23" s="30">
        <f t="shared" si="54"/>
        <v>0</v>
      </c>
      <c r="AK23" s="29">
        <f t="shared" si="54"/>
        <v>0</v>
      </c>
      <c r="AL23" s="29">
        <f t="shared" si="54"/>
        <v>0</v>
      </c>
      <c r="AM23" s="29">
        <f t="shared" si="54"/>
        <v>0</v>
      </c>
      <c r="AN23" s="29">
        <f t="shared" si="54"/>
        <v>0</v>
      </c>
      <c r="AO23" s="29">
        <f t="shared" si="54"/>
        <v>0</v>
      </c>
      <c r="AP23" s="29">
        <f t="shared" si="54"/>
        <v>0</v>
      </c>
      <c r="AQ23" s="29">
        <f t="shared" si="54"/>
        <v>0</v>
      </c>
      <c r="AR23" s="36">
        <f t="shared" si="54"/>
        <v>0</v>
      </c>
    </row>
    <row r="24" spans="1:44" s="17" customFormat="1" ht="10.5" x14ac:dyDescent="0.15">
      <c r="A24" s="27" t="s">
        <v>74</v>
      </c>
      <c r="B24" s="31" t="s">
        <v>75</v>
      </c>
      <c r="C24" s="20" t="s">
        <v>61</v>
      </c>
      <c r="D24" s="29">
        <f>SUM(D25,D59,D104,D107,D110,D111)</f>
        <v>29.896710999999996</v>
      </c>
      <c r="E24" s="21">
        <f t="shared" si="1"/>
        <v>50.886658599999997</v>
      </c>
      <c r="F24" s="21">
        <f t="shared" si="1"/>
        <v>3.08</v>
      </c>
      <c r="G24" s="21">
        <f t="shared" ref="G24:G58" si="59">O24+W24+AE24+AM24</f>
        <v>0</v>
      </c>
      <c r="H24" s="21">
        <f t="shared" ref="H24:H58" si="60">P24+X24+AF24+AN24</f>
        <v>5.3206000000000007</v>
      </c>
      <c r="I24" s="21">
        <f t="shared" ref="I24:I58" si="61">Q24+Y24+AG24+AO24</f>
        <v>0</v>
      </c>
      <c r="J24" s="21">
        <f t="shared" ref="J24:J58" si="62">R24+Z24+AH24+AP24</f>
        <v>2.6867000000000001</v>
      </c>
      <c r="K24" s="21">
        <f t="shared" ref="K24:K58" si="63">S24+AA24+AI24+AQ24</f>
        <v>0</v>
      </c>
      <c r="L24" s="22">
        <f t="shared" ref="L24:L58" si="64">T24+AB24+AJ24+AR24</f>
        <v>225</v>
      </c>
      <c r="M24" s="64">
        <f t="shared" ref="M24" si="65">SUM(M18:M23)</f>
        <v>16.965291999999998</v>
      </c>
      <c r="N24" s="29">
        <f>SUM(N25,N59,N104,N107,N110,N111)</f>
        <v>2.92</v>
      </c>
      <c r="O24" s="29">
        <f>SUM(O25,O59,O104,O107,O110,O111)</f>
        <v>0</v>
      </c>
      <c r="P24" s="29">
        <f>SUM(P25,P59,P104,P107,P110,P111)</f>
        <v>2.0935000000000001</v>
      </c>
      <c r="Q24" s="29">
        <f>SUM(Q25,Q59,Q104,Q107,Q110,Q111)</f>
        <v>0</v>
      </c>
      <c r="R24" s="29">
        <f>SUM(R25,R59,R104,R107,R110,R111)</f>
        <v>0.64600000000000002</v>
      </c>
      <c r="S24" s="29">
        <f>SUM(S25,S59,S104,S107,S110,S111)</f>
        <v>0</v>
      </c>
      <c r="T24" s="30">
        <f>SUM(T25,T59,T104,T107,T110,T111)</f>
        <v>95</v>
      </c>
      <c r="U24" s="29">
        <f>SUM(U25,U59,U104,U107,U110,U111)</f>
        <v>33.921366599999999</v>
      </c>
      <c r="V24" s="29">
        <f>SUM(V25,V59,V104,V107,V110,V111)</f>
        <v>0.16</v>
      </c>
      <c r="W24" s="29">
        <f>SUM(W25,W59,W104,W107,W110,W111)</f>
        <v>0</v>
      </c>
      <c r="X24" s="29">
        <f>SUM(X25,X59,X104,X107,X110,X111)</f>
        <v>3.2271000000000001</v>
      </c>
      <c r="Y24" s="29">
        <f>SUM(Y25,Y59,Y104,Y107,Y110,Y111)</f>
        <v>0</v>
      </c>
      <c r="Z24" s="29">
        <f>SUM(Z25,Z59,Z104,Z107,Z110,Z111)</f>
        <v>2.0407000000000002</v>
      </c>
      <c r="AA24" s="29">
        <f>SUM(AA25,AA59,AA104,AA107,AA110,AA111)</f>
        <v>0</v>
      </c>
      <c r="AB24" s="30">
        <f>SUM(AB25,AB59,AB104,AB107,AB110,AB111)</f>
        <v>130</v>
      </c>
      <c r="AC24" s="29">
        <f>SUM(AC25,AC59,AC104,AC107,AC110,AC111)</f>
        <v>0</v>
      </c>
      <c r="AD24" s="29">
        <f>SUM(AD25,AD59,AD104,AD107,AD110,AD111)</f>
        <v>0</v>
      </c>
      <c r="AE24" s="29">
        <f>SUM(AE25,AE59,AE104,AE107,AE110,AE111)</f>
        <v>0</v>
      </c>
      <c r="AF24" s="29">
        <f>SUM(AF25,AF59,AF104,AF107,AF110,AF111)</f>
        <v>0</v>
      </c>
      <c r="AG24" s="29">
        <f>SUM(AG25,AG59,AG104,AG107,AG110,AG111)</f>
        <v>0</v>
      </c>
      <c r="AH24" s="29">
        <f>SUM(AH25,AH59,AH104,AH107,AH110,AH111)</f>
        <v>0</v>
      </c>
      <c r="AI24" s="29">
        <f>SUM(AI25,AI59,AI104,AI107,AI110,AI111)</f>
        <v>0</v>
      </c>
      <c r="AJ24" s="30">
        <f>SUM(AJ25,AJ59,AJ104,AJ107,AJ110,AJ111)</f>
        <v>0</v>
      </c>
      <c r="AK24" s="29">
        <f>SUM(AK25,AK59,AK104,AK107,AK110,AK111)</f>
        <v>0</v>
      </c>
      <c r="AL24" s="29">
        <f>SUM(AL25,AL59,AL104,AL107,AL110,AL111)</f>
        <v>0</v>
      </c>
      <c r="AM24" s="29">
        <f>SUM(AM25,AM59,AM104,AM107,AM110,AM111)</f>
        <v>0</v>
      </c>
      <c r="AN24" s="29">
        <f>SUM(AN25,AN59,AN104,AN107,AN110,AN111)</f>
        <v>0</v>
      </c>
      <c r="AO24" s="29">
        <f>SUM(AO25,AO59,AO104,AO107,AO110,AO111)</f>
        <v>0</v>
      </c>
      <c r="AP24" s="29">
        <f>SUM(AP25,AP59,AP104,AP107,AP110,AP111)</f>
        <v>0</v>
      </c>
      <c r="AQ24" s="29">
        <f>SUM(AQ25,AQ59,AQ104,AQ107,AQ110,AQ111)</f>
        <v>0</v>
      </c>
      <c r="AR24" s="36">
        <f>SUM(AR25,AR59,AR104,AR107,AR110,AR111)</f>
        <v>0</v>
      </c>
    </row>
    <row r="25" spans="1:44" s="17" customFormat="1" ht="10.5" x14ac:dyDescent="0.15">
      <c r="A25" s="33" t="s">
        <v>33</v>
      </c>
      <c r="B25" s="34" t="s">
        <v>34</v>
      </c>
      <c r="C25" s="20" t="s">
        <v>61</v>
      </c>
      <c r="D25" s="35">
        <f t="shared" ref="D25" si="66">D26</f>
        <v>19.419346999999998</v>
      </c>
      <c r="E25" s="21">
        <f t="shared" si="1"/>
        <v>45.267605599999996</v>
      </c>
      <c r="F25" s="21">
        <f t="shared" si="1"/>
        <v>1.82</v>
      </c>
      <c r="G25" s="21">
        <f t="shared" si="59"/>
        <v>0</v>
      </c>
      <c r="H25" s="21">
        <f t="shared" si="60"/>
        <v>5.3206000000000007</v>
      </c>
      <c r="I25" s="21">
        <f t="shared" si="61"/>
        <v>0</v>
      </c>
      <c r="J25" s="21">
        <f t="shared" si="62"/>
        <v>2.0072999999999999</v>
      </c>
      <c r="K25" s="21">
        <f t="shared" si="63"/>
        <v>0</v>
      </c>
      <c r="L25" s="22">
        <f t="shared" si="64"/>
        <v>216</v>
      </c>
      <c r="M25" s="38">
        <f t="shared" ref="M25" si="67">M26</f>
        <v>13.727391999999998</v>
      </c>
      <c r="N25" s="35">
        <f t="shared" ref="N25:AR25" si="68">N26</f>
        <v>1.6600000000000001</v>
      </c>
      <c r="O25" s="35">
        <f t="shared" si="68"/>
        <v>0</v>
      </c>
      <c r="P25" s="35">
        <f t="shared" si="68"/>
        <v>2.0935000000000001</v>
      </c>
      <c r="Q25" s="35">
        <f t="shared" si="68"/>
        <v>0</v>
      </c>
      <c r="R25" s="35">
        <f t="shared" si="68"/>
        <v>0.193</v>
      </c>
      <c r="S25" s="35">
        <f t="shared" si="68"/>
        <v>0</v>
      </c>
      <c r="T25" s="36">
        <f t="shared" si="68"/>
        <v>88</v>
      </c>
      <c r="U25" s="35">
        <f t="shared" si="68"/>
        <v>31.540213599999998</v>
      </c>
      <c r="V25" s="35">
        <f t="shared" si="68"/>
        <v>0.16</v>
      </c>
      <c r="W25" s="35">
        <f t="shared" si="68"/>
        <v>0</v>
      </c>
      <c r="X25" s="35">
        <f t="shared" si="68"/>
        <v>3.2271000000000001</v>
      </c>
      <c r="Y25" s="35">
        <f t="shared" si="68"/>
        <v>0</v>
      </c>
      <c r="Z25" s="35">
        <f t="shared" si="68"/>
        <v>1.8143</v>
      </c>
      <c r="AA25" s="35">
        <f t="shared" si="68"/>
        <v>0</v>
      </c>
      <c r="AB25" s="36">
        <f t="shared" si="68"/>
        <v>128</v>
      </c>
      <c r="AC25" s="35">
        <f t="shared" si="68"/>
        <v>0</v>
      </c>
      <c r="AD25" s="35">
        <f t="shared" si="68"/>
        <v>0</v>
      </c>
      <c r="AE25" s="35">
        <f t="shared" si="68"/>
        <v>0</v>
      </c>
      <c r="AF25" s="35">
        <f t="shared" si="68"/>
        <v>0</v>
      </c>
      <c r="AG25" s="35">
        <f t="shared" si="68"/>
        <v>0</v>
      </c>
      <c r="AH25" s="35">
        <f t="shared" si="68"/>
        <v>0</v>
      </c>
      <c r="AI25" s="35">
        <f t="shared" si="68"/>
        <v>0</v>
      </c>
      <c r="AJ25" s="36">
        <f t="shared" si="68"/>
        <v>0</v>
      </c>
      <c r="AK25" s="35">
        <f t="shared" si="68"/>
        <v>0</v>
      </c>
      <c r="AL25" s="35">
        <f t="shared" si="68"/>
        <v>0</v>
      </c>
      <c r="AM25" s="35">
        <f t="shared" si="68"/>
        <v>0</v>
      </c>
      <c r="AN25" s="35">
        <f t="shared" si="68"/>
        <v>0</v>
      </c>
      <c r="AO25" s="35">
        <f t="shared" si="68"/>
        <v>0</v>
      </c>
      <c r="AP25" s="35">
        <f t="shared" si="68"/>
        <v>0</v>
      </c>
      <c r="AQ25" s="35">
        <f t="shared" si="68"/>
        <v>0</v>
      </c>
      <c r="AR25" s="36">
        <f t="shared" si="68"/>
        <v>0</v>
      </c>
    </row>
    <row r="26" spans="1:44" s="17" customFormat="1" ht="31.5" x14ac:dyDescent="0.15">
      <c r="A26" s="33" t="s">
        <v>76</v>
      </c>
      <c r="B26" s="37" t="s">
        <v>77</v>
      </c>
      <c r="C26" s="20" t="s">
        <v>61</v>
      </c>
      <c r="D26" s="25">
        <f>SUM(D27:D29)</f>
        <v>19.419346999999998</v>
      </c>
      <c r="E26" s="21">
        <f t="shared" si="1"/>
        <v>45.267605599999996</v>
      </c>
      <c r="F26" s="21">
        <f t="shared" si="1"/>
        <v>1.82</v>
      </c>
      <c r="G26" s="21">
        <f t="shared" si="59"/>
        <v>0</v>
      </c>
      <c r="H26" s="21">
        <f t="shared" si="60"/>
        <v>5.3206000000000007</v>
      </c>
      <c r="I26" s="21">
        <f t="shared" si="61"/>
        <v>0</v>
      </c>
      <c r="J26" s="21">
        <f t="shared" si="62"/>
        <v>2.0072999999999999</v>
      </c>
      <c r="K26" s="21">
        <f t="shared" si="63"/>
        <v>0</v>
      </c>
      <c r="L26" s="22">
        <f t="shared" si="64"/>
        <v>216</v>
      </c>
      <c r="M26" s="38">
        <f t="shared" ref="M26" si="69">SUM(M27:M29)</f>
        <v>13.727391999999998</v>
      </c>
      <c r="N26" s="25">
        <f>SUM(N27:N29)</f>
        <v>1.6600000000000001</v>
      </c>
      <c r="O26" s="25">
        <f t="shared" ref="O26" si="70">SUM(O27:O29)</f>
        <v>0</v>
      </c>
      <c r="P26" s="25">
        <f t="shared" ref="P26" si="71">SUM(P27:P29)</f>
        <v>2.0935000000000001</v>
      </c>
      <c r="Q26" s="25">
        <f t="shared" ref="Q26" si="72">SUM(Q27:Q29)</f>
        <v>0</v>
      </c>
      <c r="R26" s="25">
        <f t="shared" ref="R26" si="73">SUM(R27:R29)</f>
        <v>0.193</v>
      </c>
      <c r="S26" s="25">
        <f t="shared" ref="S26" si="74">SUM(S27:S29)</f>
        <v>0</v>
      </c>
      <c r="T26" s="26">
        <f t="shared" ref="T26" si="75">SUM(T27:T29)</f>
        <v>88</v>
      </c>
      <c r="U26" s="25">
        <f>SUM(U27:U29)</f>
        <v>31.540213599999998</v>
      </c>
      <c r="V26" s="25">
        <f t="shared" ref="V26:AA26" si="76">SUM(V27:V29)</f>
        <v>0.16</v>
      </c>
      <c r="W26" s="25">
        <f t="shared" si="76"/>
        <v>0</v>
      </c>
      <c r="X26" s="25">
        <f t="shared" si="76"/>
        <v>3.2271000000000001</v>
      </c>
      <c r="Y26" s="25">
        <f t="shared" si="76"/>
        <v>0</v>
      </c>
      <c r="Z26" s="25">
        <f t="shared" si="76"/>
        <v>1.8143</v>
      </c>
      <c r="AA26" s="25">
        <f t="shared" si="76"/>
        <v>0</v>
      </c>
      <c r="AB26" s="26">
        <f t="shared" ref="AB26" si="77">SUM(AB27:AB29)</f>
        <v>128</v>
      </c>
      <c r="AC26" s="25">
        <f>SUM(AC27:AC29)</f>
        <v>0</v>
      </c>
      <c r="AD26" s="25">
        <f t="shared" ref="AD26:AI26" si="78">SUM(AD27:AD29)</f>
        <v>0</v>
      </c>
      <c r="AE26" s="25">
        <f t="shared" si="78"/>
        <v>0</v>
      </c>
      <c r="AF26" s="25">
        <f t="shared" si="78"/>
        <v>0</v>
      </c>
      <c r="AG26" s="25">
        <f t="shared" si="78"/>
        <v>0</v>
      </c>
      <c r="AH26" s="25">
        <f t="shared" si="78"/>
        <v>0</v>
      </c>
      <c r="AI26" s="25">
        <f t="shared" si="78"/>
        <v>0</v>
      </c>
      <c r="AJ26" s="26">
        <f t="shared" ref="AJ26" si="79">SUM(AJ27:AJ29)</f>
        <v>0</v>
      </c>
      <c r="AK26" s="25">
        <f>SUM(AK27:AK29)</f>
        <v>0</v>
      </c>
      <c r="AL26" s="25">
        <f>SUM(AL27:AL29)</f>
        <v>0</v>
      </c>
      <c r="AM26" s="25">
        <f t="shared" ref="AM26" si="80">SUM(AM27:AM29)</f>
        <v>0</v>
      </c>
      <c r="AN26" s="25">
        <f t="shared" ref="AN26" si="81">SUM(AN27:AN29)</f>
        <v>0</v>
      </c>
      <c r="AO26" s="25">
        <f t="shared" ref="AO26" si="82">SUM(AO27:AO29)</f>
        <v>0</v>
      </c>
      <c r="AP26" s="25">
        <f t="shared" ref="AP26" si="83">SUM(AP27:AP29)</f>
        <v>0</v>
      </c>
      <c r="AQ26" s="25">
        <f t="shared" ref="AQ26" si="84">SUM(AQ27:AQ29)</f>
        <v>0</v>
      </c>
      <c r="AR26" s="89">
        <f t="shared" ref="AR26" si="85">SUM(AR27:AR29)</f>
        <v>0</v>
      </c>
    </row>
    <row r="27" spans="1:44" s="17" customFormat="1" ht="52.5" x14ac:dyDescent="0.15">
      <c r="A27" s="33" t="s">
        <v>78</v>
      </c>
      <c r="B27" s="37" t="s">
        <v>79</v>
      </c>
      <c r="C27" s="20" t="s">
        <v>61</v>
      </c>
      <c r="D27" s="25">
        <v>0</v>
      </c>
      <c r="E27" s="21">
        <f t="shared" si="1"/>
        <v>15.545445300000001</v>
      </c>
      <c r="F27" s="21">
        <f t="shared" si="1"/>
        <v>0</v>
      </c>
      <c r="G27" s="21">
        <f t="shared" si="59"/>
        <v>0</v>
      </c>
      <c r="H27" s="21">
        <f t="shared" si="60"/>
        <v>4.2945000000000002</v>
      </c>
      <c r="I27" s="21">
        <f t="shared" si="61"/>
        <v>0</v>
      </c>
      <c r="J27" s="21">
        <f t="shared" si="62"/>
        <v>1.6E-2</v>
      </c>
      <c r="K27" s="21">
        <f t="shared" si="63"/>
        <v>0</v>
      </c>
      <c r="L27" s="22">
        <f t="shared" si="64"/>
        <v>184</v>
      </c>
      <c r="M27" s="38">
        <v>5.8117830000000001</v>
      </c>
      <c r="N27" s="25">
        <v>0</v>
      </c>
      <c r="O27" s="25">
        <v>0</v>
      </c>
      <c r="P27" s="25">
        <v>1.6325000000000001</v>
      </c>
      <c r="Q27" s="25">
        <v>0</v>
      </c>
      <c r="R27" s="25">
        <v>0</v>
      </c>
      <c r="S27" s="25">
        <v>0</v>
      </c>
      <c r="T27" s="26">
        <v>73</v>
      </c>
      <c r="U27" s="92">
        <v>9.7336623000000007</v>
      </c>
      <c r="V27" s="25">
        <v>0</v>
      </c>
      <c r="W27" s="25">
        <v>0</v>
      </c>
      <c r="X27" s="25">
        <v>2.6619999999999999</v>
      </c>
      <c r="Y27" s="25">
        <v>0</v>
      </c>
      <c r="Z27" s="25">
        <v>1.6E-2</v>
      </c>
      <c r="AA27" s="25">
        <v>0</v>
      </c>
      <c r="AB27" s="26">
        <v>111</v>
      </c>
      <c r="AC27" s="25">
        <v>0</v>
      </c>
      <c r="AD27" s="25">
        <v>0</v>
      </c>
      <c r="AE27" s="25">
        <v>0</v>
      </c>
      <c r="AF27" s="25">
        <v>0</v>
      </c>
      <c r="AG27" s="25">
        <v>0</v>
      </c>
      <c r="AH27" s="25">
        <v>0</v>
      </c>
      <c r="AI27" s="25">
        <v>0</v>
      </c>
      <c r="AJ27" s="26">
        <v>0</v>
      </c>
      <c r="AK27" s="25">
        <v>0</v>
      </c>
      <c r="AL27" s="25">
        <v>0</v>
      </c>
      <c r="AM27" s="25">
        <v>0</v>
      </c>
      <c r="AN27" s="25">
        <v>0</v>
      </c>
      <c r="AO27" s="25">
        <v>0</v>
      </c>
      <c r="AP27" s="25">
        <v>0</v>
      </c>
      <c r="AQ27" s="25">
        <v>0</v>
      </c>
      <c r="AR27" s="89">
        <v>0</v>
      </c>
    </row>
    <row r="28" spans="1:44" s="17" customFormat="1" ht="52.5" x14ac:dyDescent="0.15">
      <c r="A28" s="33" t="s">
        <v>80</v>
      </c>
      <c r="B28" s="37" t="s">
        <v>81</v>
      </c>
      <c r="C28" s="20" t="s">
        <v>61</v>
      </c>
      <c r="D28" s="25">
        <v>0</v>
      </c>
      <c r="E28" s="21">
        <f t="shared" si="1"/>
        <v>20.1557143</v>
      </c>
      <c r="F28" s="21">
        <f t="shared" si="1"/>
        <v>0.56000000000000005</v>
      </c>
      <c r="G28" s="21">
        <f t="shared" si="59"/>
        <v>0</v>
      </c>
      <c r="H28" s="21">
        <f t="shared" si="60"/>
        <v>0.98710000000000009</v>
      </c>
      <c r="I28" s="21">
        <f t="shared" si="61"/>
        <v>0</v>
      </c>
      <c r="J28" s="21">
        <f t="shared" si="62"/>
        <v>1.6174999999999999</v>
      </c>
      <c r="K28" s="21">
        <f t="shared" si="63"/>
        <v>0</v>
      </c>
      <c r="L28" s="22">
        <f t="shared" si="64"/>
        <v>23</v>
      </c>
      <c r="M28" s="38">
        <v>1.4547570000000001</v>
      </c>
      <c r="N28" s="25">
        <v>0.4</v>
      </c>
      <c r="O28" s="25">
        <v>0</v>
      </c>
      <c r="P28" s="25">
        <v>0.42199999999999999</v>
      </c>
      <c r="Q28" s="25">
        <v>0</v>
      </c>
      <c r="R28" s="25">
        <v>3.6999999999999998E-2</v>
      </c>
      <c r="S28" s="25">
        <v>0</v>
      </c>
      <c r="T28" s="26">
        <v>8</v>
      </c>
      <c r="U28" s="92">
        <v>18.700957299999999</v>
      </c>
      <c r="V28" s="25">
        <v>0.16</v>
      </c>
      <c r="W28" s="25">
        <v>0</v>
      </c>
      <c r="X28" s="25">
        <v>0.56510000000000005</v>
      </c>
      <c r="Y28" s="25">
        <v>0</v>
      </c>
      <c r="Z28" s="25">
        <v>1.5805</v>
      </c>
      <c r="AA28" s="25">
        <v>0</v>
      </c>
      <c r="AB28" s="26">
        <v>15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6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89">
        <v>0</v>
      </c>
    </row>
    <row r="29" spans="1:44" s="17" customFormat="1" ht="42" x14ac:dyDescent="0.15">
      <c r="A29" s="33" t="s">
        <v>82</v>
      </c>
      <c r="B29" s="37" t="s">
        <v>83</v>
      </c>
      <c r="C29" s="20" t="s">
        <v>61</v>
      </c>
      <c r="D29" s="25">
        <f t="shared" ref="D29" si="86">SUM(D30:D43)</f>
        <v>19.419346999999998</v>
      </c>
      <c r="E29" s="21">
        <f t="shared" si="1"/>
        <v>9.5664459999999991</v>
      </c>
      <c r="F29" s="21">
        <f t="shared" si="1"/>
        <v>1.26</v>
      </c>
      <c r="G29" s="21">
        <f t="shared" si="59"/>
        <v>0</v>
      </c>
      <c r="H29" s="21">
        <f t="shared" si="60"/>
        <v>3.9E-2</v>
      </c>
      <c r="I29" s="21">
        <f t="shared" si="61"/>
        <v>0</v>
      </c>
      <c r="J29" s="21">
        <f t="shared" si="62"/>
        <v>0.37380000000000002</v>
      </c>
      <c r="K29" s="21">
        <f t="shared" si="63"/>
        <v>0</v>
      </c>
      <c r="L29" s="22">
        <f t="shared" si="64"/>
        <v>9</v>
      </c>
      <c r="M29" s="38">
        <f t="shared" ref="M29" si="87">SUM(M30:M43)</f>
        <v>6.4608519999999992</v>
      </c>
      <c r="N29" s="25">
        <f t="shared" ref="N29" si="88">SUM(N30:N43)</f>
        <v>1.26</v>
      </c>
      <c r="O29" s="25">
        <f t="shared" ref="O29:AR29" si="89">SUM(O30:O43)</f>
        <v>0</v>
      </c>
      <c r="P29" s="25">
        <f t="shared" si="89"/>
        <v>3.9E-2</v>
      </c>
      <c r="Q29" s="25">
        <f t="shared" si="89"/>
        <v>0</v>
      </c>
      <c r="R29" s="25">
        <f t="shared" si="89"/>
        <v>0.156</v>
      </c>
      <c r="S29" s="25">
        <f t="shared" si="89"/>
        <v>0</v>
      </c>
      <c r="T29" s="26">
        <f t="shared" si="89"/>
        <v>7</v>
      </c>
      <c r="U29" s="25">
        <f t="shared" si="89"/>
        <v>3.105594</v>
      </c>
      <c r="V29" s="25">
        <f t="shared" ref="V29:AA29" si="90">SUM(V30:V43)</f>
        <v>0</v>
      </c>
      <c r="W29" s="25">
        <f t="shared" si="90"/>
        <v>0</v>
      </c>
      <c r="X29" s="25">
        <f t="shared" si="90"/>
        <v>0</v>
      </c>
      <c r="Y29" s="25">
        <f t="shared" si="90"/>
        <v>0</v>
      </c>
      <c r="Z29" s="25">
        <f t="shared" si="90"/>
        <v>0.21779999999999999</v>
      </c>
      <c r="AA29" s="25">
        <f t="shared" si="90"/>
        <v>0</v>
      </c>
      <c r="AB29" s="26">
        <f t="shared" si="89"/>
        <v>2</v>
      </c>
      <c r="AC29" s="25">
        <f t="shared" si="89"/>
        <v>0</v>
      </c>
      <c r="AD29" s="25">
        <f t="shared" ref="AD29:AI29" si="91">SUM(AD30:AD43)</f>
        <v>0</v>
      </c>
      <c r="AE29" s="25">
        <f t="shared" si="91"/>
        <v>0</v>
      </c>
      <c r="AF29" s="25">
        <f t="shared" si="91"/>
        <v>0</v>
      </c>
      <c r="AG29" s="25">
        <f t="shared" si="91"/>
        <v>0</v>
      </c>
      <c r="AH29" s="25">
        <f t="shared" si="91"/>
        <v>0</v>
      </c>
      <c r="AI29" s="25">
        <f t="shared" si="91"/>
        <v>0</v>
      </c>
      <c r="AJ29" s="26">
        <f t="shared" si="89"/>
        <v>0</v>
      </c>
      <c r="AK29" s="25">
        <f t="shared" si="89"/>
        <v>0</v>
      </c>
      <c r="AL29" s="25">
        <f t="shared" ref="AL29" si="92">SUM(AL30:AL43)</f>
        <v>0</v>
      </c>
      <c r="AM29" s="25">
        <f t="shared" si="89"/>
        <v>0</v>
      </c>
      <c r="AN29" s="25">
        <f t="shared" si="89"/>
        <v>0</v>
      </c>
      <c r="AO29" s="25">
        <f t="shared" si="89"/>
        <v>0</v>
      </c>
      <c r="AP29" s="25">
        <f t="shared" si="89"/>
        <v>0</v>
      </c>
      <c r="AQ29" s="25">
        <f t="shared" si="89"/>
        <v>0</v>
      </c>
      <c r="AR29" s="89">
        <f t="shared" si="89"/>
        <v>0</v>
      </c>
    </row>
    <row r="30" spans="1:44" s="17" customFormat="1" ht="67.5" x14ac:dyDescent="0.15">
      <c r="A30" s="39" t="s">
        <v>82</v>
      </c>
      <c r="B30" s="59" t="s">
        <v>148</v>
      </c>
      <c r="C30" s="18" t="s">
        <v>84</v>
      </c>
      <c r="D30" s="40">
        <v>0</v>
      </c>
      <c r="E30" s="40">
        <f t="shared" si="1"/>
        <v>0</v>
      </c>
      <c r="F30" s="40">
        <f t="shared" si="1"/>
        <v>0</v>
      </c>
      <c r="G30" s="40">
        <f t="shared" ref="G30:G50" si="93">O30+W30+AE30+AM30</f>
        <v>0</v>
      </c>
      <c r="H30" s="40">
        <f t="shared" ref="H30:H50" si="94">P30+X30+AF30+AN30</f>
        <v>0</v>
      </c>
      <c r="I30" s="40">
        <f t="shared" ref="I30:I50" si="95">Q30+Y30+AG30+AO30</f>
        <v>0</v>
      </c>
      <c r="J30" s="40">
        <f t="shared" ref="J30:J50" si="96">R30+Z30+AH30+AP30</f>
        <v>0</v>
      </c>
      <c r="K30" s="40">
        <f t="shared" ref="K30:K50" si="97">S30+AA30+AI30+AQ30</f>
        <v>0</v>
      </c>
      <c r="L30" s="41">
        <f t="shared" ref="L30:L50" si="98">T30+AB30+AJ30+AR30</f>
        <v>0</v>
      </c>
      <c r="M30" s="51">
        <v>0</v>
      </c>
      <c r="N30" s="40">
        <v>0</v>
      </c>
      <c r="O30" s="40">
        <v>0</v>
      </c>
      <c r="P30" s="40">
        <v>0</v>
      </c>
      <c r="Q30" s="40">
        <v>0</v>
      </c>
      <c r="R30" s="40">
        <v>0</v>
      </c>
      <c r="S30" s="40">
        <v>0</v>
      </c>
      <c r="T30" s="41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1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  <c r="AH30" s="40">
        <v>0</v>
      </c>
      <c r="AI30" s="40">
        <v>0</v>
      </c>
      <c r="AJ30" s="41">
        <v>0</v>
      </c>
      <c r="AK30" s="40">
        <v>0</v>
      </c>
      <c r="AL30" s="40">
        <v>0</v>
      </c>
      <c r="AM30" s="40">
        <v>0</v>
      </c>
      <c r="AN30" s="40">
        <v>0</v>
      </c>
      <c r="AO30" s="40">
        <v>0</v>
      </c>
      <c r="AP30" s="40">
        <v>0</v>
      </c>
      <c r="AQ30" s="40">
        <v>0</v>
      </c>
      <c r="AR30" s="41">
        <v>0</v>
      </c>
    </row>
    <row r="31" spans="1:44" s="17" customFormat="1" ht="67.5" x14ac:dyDescent="0.15">
      <c r="A31" s="39" t="s">
        <v>82</v>
      </c>
      <c r="B31" s="42" t="s">
        <v>149</v>
      </c>
      <c r="C31" s="18" t="s">
        <v>85</v>
      </c>
      <c r="D31" s="40">
        <v>0</v>
      </c>
      <c r="E31" s="40">
        <f t="shared" si="1"/>
        <v>0</v>
      </c>
      <c r="F31" s="40">
        <f t="shared" si="1"/>
        <v>0</v>
      </c>
      <c r="G31" s="40">
        <f t="shared" si="93"/>
        <v>0</v>
      </c>
      <c r="H31" s="40">
        <f t="shared" si="94"/>
        <v>0</v>
      </c>
      <c r="I31" s="40">
        <f t="shared" si="95"/>
        <v>0</v>
      </c>
      <c r="J31" s="40">
        <f t="shared" si="96"/>
        <v>0</v>
      </c>
      <c r="K31" s="40">
        <f t="shared" si="97"/>
        <v>0</v>
      </c>
      <c r="L31" s="41">
        <f t="shared" si="98"/>
        <v>0</v>
      </c>
      <c r="M31" s="51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1">
        <v>0</v>
      </c>
      <c r="U31" s="40">
        <v>0</v>
      </c>
      <c r="V31" s="40">
        <v>0</v>
      </c>
      <c r="W31" s="40">
        <v>0</v>
      </c>
      <c r="X31" s="40">
        <v>0</v>
      </c>
      <c r="Y31" s="40">
        <v>0</v>
      </c>
      <c r="Z31" s="40">
        <v>0</v>
      </c>
      <c r="AA31" s="40">
        <v>0</v>
      </c>
      <c r="AB31" s="41">
        <v>0</v>
      </c>
      <c r="AC31" s="40">
        <v>0</v>
      </c>
      <c r="AD31" s="40">
        <v>0</v>
      </c>
      <c r="AE31" s="40">
        <v>0</v>
      </c>
      <c r="AF31" s="40">
        <v>0</v>
      </c>
      <c r="AG31" s="40">
        <v>0</v>
      </c>
      <c r="AH31" s="40">
        <v>0</v>
      </c>
      <c r="AI31" s="40">
        <v>0</v>
      </c>
      <c r="AJ31" s="41">
        <v>0</v>
      </c>
      <c r="AK31" s="40">
        <v>0</v>
      </c>
      <c r="AL31" s="40">
        <v>0</v>
      </c>
      <c r="AM31" s="40">
        <v>0</v>
      </c>
      <c r="AN31" s="40">
        <v>0</v>
      </c>
      <c r="AO31" s="40">
        <v>0</v>
      </c>
      <c r="AP31" s="40">
        <v>0</v>
      </c>
      <c r="AQ31" s="40">
        <v>0</v>
      </c>
      <c r="AR31" s="41">
        <v>0</v>
      </c>
    </row>
    <row r="32" spans="1:44" s="17" customFormat="1" ht="101.25" x14ac:dyDescent="0.15">
      <c r="A32" s="39" t="s">
        <v>82</v>
      </c>
      <c r="B32" s="42" t="s">
        <v>150</v>
      </c>
      <c r="C32" s="18" t="s">
        <v>86</v>
      </c>
      <c r="D32" s="40">
        <v>0</v>
      </c>
      <c r="E32" s="40">
        <f t="shared" ref="E32:L32" si="99">M32+U32+AC32+AK32</f>
        <v>0</v>
      </c>
      <c r="F32" s="40">
        <f t="shared" si="99"/>
        <v>0</v>
      </c>
      <c r="G32" s="40">
        <f t="shared" si="99"/>
        <v>0</v>
      </c>
      <c r="H32" s="40">
        <f t="shared" si="99"/>
        <v>0</v>
      </c>
      <c r="I32" s="40">
        <f t="shared" si="99"/>
        <v>0</v>
      </c>
      <c r="J32" s="40">
        <f t="shared" si="99"/>
        <v>0</v>
      </c>
      <c r="K32" s="40">
        <f t="shared" si="99"/>
        <v>0</v>
      </c>
      <c r="L32" s="41">
        <f t="shared" si="99"/>
        <v>0</v>
      </c>
      <c r="M32" s="51">
        <v>0</v>
      </c>
      <c r="N32" s="40">
        <v>0</v>
      </c>
      <c r="O32" s="40">
        <v>0</v>
      </c>
      <c r="P32" s="40">
        <v>0</v>
      </c>
      <c r="Q32" s="40">
        <v>0</v>
      </c>
      <c r="R32" s="40">
        <v>0</v>
      </c>
      <c r="S32" s="40">
        <v>0</v>
      </c>
      <c r="T32" s="41">
        <v>0</v>
      </c>
      <c r="U32" s="40">
        <v>0</v>
      </c>
      <c r="V32" s="40">
        <v>0</v>
      </c>
      <c r="W32" s="40">
        <v>0</v>
      </c>
      <c r="X32" s="40">
        <v>0</v>
      </c>
      <c r="Y32" s="40">
        <v>0</v>
      </c>
      <c r="Z32" s="40">
        <v>0</v>
      </c>
      <c r="AA32" s="40">
        <v>0</v>
      </c>
      <c r="AB32" s="41">
        <v>0</v>
      </c>
      <c r="AC32" s="40">
        <v>0</v>
      </c>
      <c r="AD32" s="40">
        <v>0</v>
      </c>
      <c r="AE32" s="40">
        <v>0</v>
      </c>
      <c r="AF32" s="40">
        <v>0</v>
      </c>
      <c r="AG32" s="40">
        <v>0</v>
      </c>
      <c r="AH32" s="40">
        <v>0</v>
      </c>
      <c r="AI32" s="40">
        <v>0</v>
      </c>
      <c r="AJ32" s="41">
        <v>0</v>
      </c>
      <c r="AK32" s="40">
        <v>0</v>
      </c>
      <c r="AL32" s="40">
        <v>0</v>
      </c>
      <c r="AM32" s="40">
        <v>0</v>
      </c>
      <c r="AN32" s="40">
        <v>0</v>
      </c>
      <c r="AO32" s="40">
        <v>0</v>
      </c>
      <c r="AP32" s="40">
        <v>0</v>
      </c>
      <c r="AQ32" s="40">
        <v>0</v>
      </c>
      <c r="AR32" s="41">
        <v>0</v>
      </c>
    </row>
    <row r="33" spans="1:44" s="17" customFormat="1" ht="67.5" x14ac:dyDescent="0.15">
      <c r="A33" s="39" t="s">
        <v>82</v>
      </c>
      <c r="B33" s="42" t="s">
        <v>142</v>
      </c>
      <c r="C33" s="18" t="s">
        <v>143</v>
      </c>
      <c r="D33" s="40">
        <v>0</v>
      </c>
      <c r="E33" s="40">
        <f t="shared" ref="E33:F34" si="100">M33+U33+AC33+AK33</f>
        <v>0</v>
      </c>
      <c r="F33" s="40">
        <f t="shared" si="100"/>
        <v>0</v>
      </c>
      <c r="G33" s="40">
        <f t="shared" ref="G33:G34" si="101">O33+W33+AE33+AM33</f>
        <v>0</v>
      </c>
      <c r="H33" s="40">
        <f t="shared" ref="H33:H34" si="102">P33+X33+AF33+AN33</f>
        <v>0</v>
      </c>
      <c r="I33" s="40">
        <f t="shared" ref="I33:I34" si="103">Q33+Y33+AG33+AO33</f>
        <v>0</v>
      </c>
      <c r="J33" s="40">
        <f t="shared" ref="J33:J34" si="104">R33+Z33+AH33+AP33</f>
        <v>0</v>
      </c>
      <c r="K33" s="40">
        <f t="shared" ref="K33:K34" si="105">S33+AA33+AI33+AQ33</f>
        <v>0</v>
      </c>
      <c r="L33" s="41">
        <f t="shared" ref="L33:L34" si="106">T33+AB33+AJ33+AR33</f>
        <v>0</v>
      </c>
      <c r="M33" s="51">
        <v>0</v>
      </c>
      <c r="N33" s="40">
        <v>0</v>
      </c>
      <c r="O33" s="40">
        <v>0</v>
      </c>
      <c r="P33" s="40">
        <v>0</v>
      </c>
      <c r="Q33" s="40">
        <v>0</v>
      </c>
      <c r="R33" s="40">
        <v>0</v>
      </c>
      <c r="S33" s="40">
        <v>0</v>
      </c>
      <c r="T33" s="41">
        <v>0</v>
      </c>
      <c r="U33" s="40">
        <v>0</v>
      </c>
      <c r="V33" s="40">
        <v>0</v>
      </c>
      <c r="W33" s="40">
        <v>0</v>
      </c>
      <c r="X33" s="40">
        <v>0</v>
      </c>
      <c r="Y33" s="40">
        <v>0</v>
      </c>
      <c r="Z33" s="40">
        <v>0</v>
      </c>
      <c r="AA33" s="40">
        <v>0</v>
      </c>
      <c r="AB33" s="41">
        <v>0</v>
      </c>
      <c r="AC33" s="40">
        <v>0</v>
      </c>
      <c r="AD33" s="40">
        <v>0</v>
      </c>
      <c r="AE33" s="40">
        <v>0</v>
      </c>
      <c r="AF33" s="40">
        <v>0</v>
      </c>
      <c r="AG33" s="40">
        <v>0</v>
      </c>
      <c r="AH33" s="40">
        <v>0</v>
      </c>
      <c r="AI33" s="40">
        <v>0</v>
      </c>
      <c r="AJ33" s="41">
        <v>0</v>
      </c>
      <c r="AK33" s="40">
        <v>0</v>
      </c>
      <c r="AL33" s="40">
        <v>0</v>
      </c>
      <c r="AM33" s="40">
        <v>0</v>
      </c>
      <c r="AN33" s="40">
        <v>0</v>
      </c>
      <c r="AO33" s="40">
        <v>0</v>
      </c>
      <c r="AP33" s="40">
        <v>0</v>
      </c>
      <c r="AQ33" s="40">
        <v>0</v>
      </c>
      <c r="AR33" s="41">
        <v>0</v>
      </c>
    </row>
    <row r="34" spans="1:44" s="17" customFormat="1" ht="78.75" x14ac:dyDescent="0.15">
      <c r="A34" s="39" t="s">
        <v>82</v>
      </c>
      <c r="B34" s="60" t="s">
        <v>151</v>
      </c>
      <c r="C34" s="43" t="s">
        <v>144</v>
      </c>
      <c r="D34" s="40">
        <v>0</v>
      </c>
      <c r="E34" s="40">
        <f t="shared" si="100"/>
        <v>0</v>
      </c>
      <c r="F34" s="40">
        <f t="shared" si="100"/>
        <v>0</v>
      </c>
      <c r="G34" s="40">
        <f t="shared" si="101"/>
        <v>0</v>
      </c>
      <c r="H34" s="40">
        <f t="shared" si="102"/>
        <v>0</v>
      </c>
      <c r="I34" s="40">
        <f t="shared" si="103"/>
        <v>0</v>
      </c>
      <c r="J34" s="40">
        <f t="shared" si="104"/>
        <v>0</v>
      </c>
      <c r="K34" s="40">
        <f t="shared" si="105"/>
        <v>0</v>
      </c>
      <c r="L34" s="41">
        <f t="shared" si="106"/>
        <v>0</v>
      </c>
      <c r="M34" s="51">
        <v>0</v>
      </c>
      <c r="N34" s="40">
        <v>0</v>
      </c>
      <c r="O34" s="40">
        <v>0</v>
      </c>
      <c r="P34" s="40">
        <v>0</v>
      </c>
      <c r="Q34" s="40">
        <v>0</v>
      </c>
      <c r="R34" s="40">
        <v>0</v>
      </c>
      <c r="S34" s="40">
        <v>0</v>
      </c>
      <c r="T34" s="41">
        <v>0</v>
      </c>
      <c r="U34" s="40">
        <v>0</v>
      </c>
      <c r="V34" s="40">
        <v>0</v>
      </c>
      <c r="W34" s="40">
        <v>0</v>
      </c>
      <c r="X34" s="40">
        <v>0</v>
      </c>
      <c r="Y34" s="40">
        <v>0</v>
      </c>
      <c r="Z34" s="40">
        <v>0</v>
      </c>
      <c r="AA34" s="40">
        <v>0</v>
      </c>
      <c r="AB34" s="41">
        <v>0</v>
      </c>
      <c r="AC34" s="40">
        <v>0</v>
      </c>
      <c r="AD34" s="40">
        <v>0</v>
      </c>
      <c r="AE34" s="40">
        <v>0</v>
      </c>
      <c r="AF34" s="40">
        <v>0</v>
      </c>
      <c r="AG34" s="40">
        <v>0</v>
      </c>
      <c r="AH34" s="40">
        <v>0</v>
      </c>
      <c r="AI34" s="40">
        <v>0</v>
      </c>
      <c r="AJ34" s="41">
        <v>0</v>
      </c>
      <c r="AK34" s="40">
        <v>0</v>
      </c>
      <c r="AL34" s="40">
        <v>0</v>
      </c>
      <c r="AM34" s="40">
        <v>0</v>
      </c>
      <c r="AN34" s="40">
        <v>0</v>
      </c>
      <c r="AO34" s="40">
        <v>0</v>
      </c>
      <c r="AP34" s="40">
        <v>0</v>
      </c>
      <c r="AQ34" s="40">
        <v>0</v>
      </c>
      <c r="AR34" s="41">
        <v>0</v>
      </c>
    </row>
    <row r="35" spans="1:44" s="17" customFormat="1" ht="78.75" x14ac:dyDescent="0.15">
      <c r="A35" s="39" t="s">
        <v>82</v>
      </c>
      <c r="B35" s="60" t="s">
        <v>152</v>
      </c>
      <c r="C35" s="43" t="s">
        <v>153</v>
      </c>
      <c r="D35" s="40">
        <v>0</v>
      </c>
      <c r="E35" s="40">
        <f t="shared" ref="E35:F40" si="107">M35+U35+AC35+AK35</f>
        <v>0</v>
      </c>
      <c r="F35" s="40">
        <f t="shared" si="107"/>
        <v>0</v>
      </c>
      <c r="G35" s="40">
        <f t="shared" ref="G35:G40" si="108">O35+W35+AE35+AM35</f>
        <v>0</v>
      </c>
      <c r="H35" s="40">
        <f t="shared" ref="H35:H40" si="109">P35+X35+AF35+AN35</f>
        <v>0</v>
      </c>
      <c r="I35" s="40">
        <f t="shared" ref="I35:I40" si="110">Q35+Y35+AG35+AO35</f>
        <v>0</v>
      </c>
      <c r="J35" s="40">
        <f t="shared" ref="J35:J40" si="111">R35+Z35+AH35+AP35</f>
        <v>0</v>
      </c>
      <c r="K35" s="40">
        <f t="shared" ref="K35:K40" si="112">S35+AA35+AI35+AQ35</f>
        <v>0</v>
      </c>
      <c r="L35" s="41">
        <f t="shared" ref="L35:L40" si="113">T35+AB35+AJ35+AR35</f>
        <v>0</v>
      </c>
      <c r="M35" s="51">
        <v>0</v>
      </c>
      <c r="N35" s="40">
        <v>0</v>
      </c>
      <c r="O35" s="40">
        <v>0</v>
      </c>
      <c r="P35" s="40">
        <v>0</v>
      </c>
      <c r="Q35" s="40">
        <v>0</v>
      </c>
      <c r="R35" s="40">
        <v>0</v>
      </c>
      <c r="S35" s="40">
        <v>0</v>
      </c>
      <c r="T35" s="41">
        <v>0</v>
      </c>
      <c r="U35" s="40">
        <v>0</v>
      </c>
      <c r="V35" s="40">
        <v>0</v>
      </c>
      <c r="W35" s="40">
        <v>0</v>
      </c>
      <c r="X35" s="40">
        <v>0</v>
      </c>
      <c r="Y35" s="40">
        <v>0</v>
      </c>
      <c r="Z35" s="40">
        <v>0</v>
      </c>
      <c r="AA35" s="40">
        <v>0</v>
      </c>
      <c r="AB35" s="41">
        <v>0</v>
      </c>
      <c r="AC35" s="40">
        <v>0</v>
      </c>
      <c r="AD35" s="40">
        <v>0</v>
      </c>
      <c r="AE35" s="40">
        <v>0</v>
      </c>
      <c r="AF35" s="40">
        <v>0</v>
      </c>
      <c r="AG35" s="40">
        <v>0</v>
      </c>
      <c r="AH35" s="40">
        <v>0</v>
      </c>
      <c r="AI35" s="40">
        <v>0</v>
      </c>
      <c r="AJ35" s="41">
        <v>0</v>
      </c>
      <c r="AK35" s="40">
        <v>0</v>
      </c>
      <c r="AL35" s="40">
        <v>0</v>
      </c>
      <c r="AM35" s="40">
        <v>0</v>
      </c>
      <c r="AN35" s="40">
        <v>0</v>
      </c>
      <c r="AO35" s="40">
        <v>0</v>
      </c>
      <c r="AP35" s="40">
        <v>0</v>
      </c>
      <c r="AQ35" s="40">
        <v>0</v>
      </c>
      <c r="AR35" s="41">
        <v>0</v>
      </c>
    </row>
    <row r="36" spans="1:44" s="17" customFormat="1" ht="78.75" x14ac:dyDescent="0.15">
      <c r="A36" s="39" t="s">
        <v>82</v>
      </c>
      <c r="B36" s="60" t="s">
        <v>154</v>
      </c>
      <c r="C36" s="43" t="s">
        <v>145</v>
      </c>
      <c r="D36" s="40">
        <v>0.17755199999999999</v>
      </c>
      <c r="E36" s="40">
        <f t="shared" si="107"/>
        <v>0.13347400000000001</v>
      </c>
      <c r="F36" s="40">
        <f t="shared" si="107"/>
        <v>0</v>
      </c>
      <c r="G36" s="40">
        <f t="shared" si="108"/>
        <v>0</v>
      </c>
      <c r="H36" s="40">
        <f t="shared" si="109"/>
        <v>0</v>
      </c>
      <c r="I36" s="40">
        <f t="shared" si="110"/>
        <v>0</v>
      </c>
      <c r="J36" s="40">
        <f t="shared" si="111"/>
        <v>4.2000000000000003E-2</v>
      </c>
      <c r="K36" s="40">
        <f t="shared" si="112"/>
        <v>0</v>
      </c>
      <c r="L36" s="41">
        <f t="shared" si="113"/>
        <v>0</v>
      </c>
      <c r="M36" s="51">
        <v>0.13347400000000001</v>
      </c>
      <c r="N36" s="40">
        <v>0</v>
      </c>
      <c r="O36" s="40">
        <v>0</v>
      </c>
      <c r="P36" s="40">
        <v>0</v>
      </c>
      <c r="Q36" s="40">
        <v>0</v>
      </c>
      <c r="R36" s="40">
        <v>4.2000000000000003E-2</v>
      </c>
      <c r="S36" s="40">
        <v>0</v>
      </c>
      <c r="T36" s="41">
        <v>0</v>
      </c>
      <c r="U36" s="40">
        <v>0</v>
      </c>
      <c r="V36" s="40">
        <v>0</v>
      </c>
      <c r="W36" s="40">
        <v>0</v>
      </c>
      <c r="X36" s="40">
        <v>0</v>
      </c>
      <c r="Y36" s="40">
        <v>0</v>
      </c>
      <c r="Z36" s="40">
        <v>0</v>
      </c>
      <c r="AA36" s="40">
        <v>0</v>
      </c>
      <c r="AB36" s="41">
        <v>0</v>
      </c>
      <c r="AC36" s="40">
        <v>0</v>
      </c>
      <c r="AD36" s="40">
        <v>0</v>
      </c>
      <c r="AE36" s="40">
        <v>0</v>
      </c>
      <c r="AF36" s="40">
        <v>0</v>
      </c>
      <c r="AG36" s="40">
        <v>0</v>
      </c>
      <c r="AH36" s="40">
        <v>0</v>
      </c>
      <c r="AI36" s="40">
        <v>0</v>
      </c>
      <c r="AJ36" s="41">
        <v>0</v>
      </c>
      <c r="AK36" s="40">
        <v>0</v>
      </c>
      <c r="AL36" s="40">
        <v>0</v>
      </c>
      <c r="AM36" s="40">
        <v>0</v>
      </c>
      <c r="AN36" s="40">
        <v>0</v>
      </c>
      <c r="AO36" s="40">
        <v>0</v>
      </c>
      <c r="AP36" s="40">
        <v>0</v>
      </c>
      <c r="AQ36" s="40">
        <v>0</v>
      </c>
      <c r="AR36" s="41">
        <v>0</v>
      </c>
    </row>
    <row r="37" spans="1:44" s="17" customFormat="1" ht="90" x14ac:dyDescent="0.15">
      <c r="A37" s="39" t="s">
        <v>82</v>
      </c>
      <c r="B37" s="60" t="s">
        <v>155</v>
      </c>
      <c r="C37" s="43" t="s">
        <v>156</v>
      </c>
      <c r="D37" s="40">
        <v>0.65995199999999998</v>
      </c>
      <c r="E37" s="40">
        <f t="shared" ref="E37:F38" si="114">M37+U37+AC37+AK37</f>
        <v>0.50552699999999995</v>
      </c>
      <c r="F37" s="40">
        <f t="shared" si="114"/>
        <v>0</v>
      </c>
      <c r="G37" s="40">
        <f t="shared" ref="G37:G38" si="115">O37+W37+AE37+AM37</f>
        <v>0</v>
      </c>
      <c r="H37" s="40">
        <f t="shared" ref="H37:H38" si="116">P37+X37+AF37+AN37</f>
        <v>3.9E-2</v>
      </c>
      <c r="I37" s="40">
        <f t="shared" ref="I37:I38" si="117">Q37+Y37+AG37+AO37</f>
        <v>0</v>
      </c>
      <c r="J37" s="40">
        <f t="shared" ref="J37:J38" si="118">R37+Z37+AH37+AP37</f>
        <v>0</v>
      </c>
      <c r="K37" s="40">
        <f t="shared" ref="K37:K38" si="119">S37+AA37+AI37+AQ37</f>
        <v>0</v>
      </c>
      <c r="L37" s="41">
        <f t="shared" ref="L37:L38" si="120">T37+AB37+AJ37+AR37</f>
        <v>1</v>
      </c>
      <c r="M37" s="51">
        <v>0.50552699999999995</v>
      </c>
      <c r="N37" s="40">
        <v>0</v>
      </c>
      <c r="O37" s="40">
        <v>0</v>
      </c>
      <c r="P37" s="40">
        <v>3.9E-2</v>
      </c>
      <c r="Q37" s="40">
        <v>0</v>
      </c>
      <c r="R37" s="40">
        <v>0</v>
      </c>
      <c r="S37" s="40">
        <v>0</v>
      </c>
      <c r="T37" s="41">
        <v>1</v>
      </c>
      <c r="U37" s="40">
        <v>0</v>
      </c>
      <c r="V37" s="40">
        <v>0</v>
      </c>
      <c r="W37" s="40">
        <v>0</v>
      </c>
      <c r="X37" s="40">
        <v>0</v>
      </c>
      <c r="Y37" s="40">
        <v>0</v>
      </c>
      <c r="Z37" s="40">
        <v>0</v>
      </c>
      <c r="AA37" s="40">
        <v>0</v>
      </c>
      <c r="AB37" s="41">
        <v>0</v>
      </c>
      <c r="AC37" s="40">
        <v>0</v>
      </c>
      <c r="AD37" s="40">
        <v>0</v>
      </c>
      <c r="AE37" s="40">
        <v>0</v>
      </c>
      <c r="AF37" s="40">
        <v>0</v>
      </c>
      <c r="AG37" s="40">
        <v>0</v>
      </c>
      <c r="AH37" s="40">
        <v>0</v>
      </c>
      <c r="AI37" s="40">
        <v>0</v>
      </c>
      <c r="AJ37" s="41">
        <v>0</v>
      </c>
      <c r="AK37" s="40">
        <v>0</v>
      </c>
      <c r="AL37" s="40">
        <v>0</v>
      </c>
      <c r="AM37" s="40">
        <v>0</v>
      </c>
      <c r="AN37" s="40">
        <v>0</v>
      </c>
      <c r="AO37" s="40">
        <v>0</v>
      </c>
      <c r="AP37" s="40">
        <v>0</v>
      </c>
      <c r="AQ37" s="40">
        <v>0</v>
      </c>
      <c r="AR37" s="41">
        <v>0</v>
      </c>
    </row>
    <row r="38" spans="1:44" s="17" customFormat="1" ht="67.5" x14ac:dyDescent="0.15">
      <c r="A38" s="39" t="s">
        <v>82</v>
      </c>
      <c r="B38" s="60" t="s">
        <v>157</v>
      </c>
      <c r="C38" s="50" t="s">
        <v>158</v>
      </c>
      <c r="D38" s="40">
        <v>4.1591999999999997E-2</v>
      </c>
      <c r="E38" s="40">
        <f t="shared" si="114"/>
        <v>3.2539999999999999E-2</v>
      </c>
      <c r="F38" s="40">
        <f t="shared" si="114"/>
        <v>0</v>
      </c>
      <c r="G38" s="40">
        <f t="shared" si="115"/>
        <v>0</v>
      </c>
      <c r="H38" s="40">
        <f t="shared" si="116"/>
        <v>0</v>
      </c>
      <c r="I38" s="40">
        <f t="shared" si="117"/>
        <v>0</v>
      </c>
      <c r="J38" s="40">
        <f t="shared" si="118"/>
        <v>0</v>
      </c>
      <c r="K38" s="40">
        <f t="shared" si="119"/>
        <v>0</v>
      </c>
      <c r="L38" s="41">
        <f t="shared" si="120"/>
        <v>1</v>
      </c>
      <c r="M38" s="51">
        <v>3.2539999999999999E-2</v>
      </c>
      <c r="N38" s="40">
        <v>0</v>
      </c>
      <c r="O38" s="40">
        <v>0</v>
      </c>
      <c r="P38" s="40">
        <v>0</v>
      </c>
      <c r="Q38" s="40">
        <v>0</v>
      </c>
      <c r="R38" s="40">
        <v>0</v>
      </c>
      <c r="S38" s="40">
        <v>0</v>
      </c>
      <c r="T38" s="41">
        <v>1</v>
      </c>
      <c r="U38" s="40">
        <v>0</v>
      </c>
      <c r="V38" s="40">
        <v>0</v>
      </c>
      <c r="W38" s="40">
        <v>0</v>
      </c>
      <c r="X38" s="40">
        <v>0</v>
      </c>
      <c r="Y38" s="40">
        <v>0</v>
      </c>
      <c r="Z38" s="40">
        <v>0</v>
      </c>
      <c r="AA38" s="40">
        <v>0</v>
      </c>
      <c r="AB38" s="41">
        <v>0</v>
      </c>
      <c r="AC38" s="40">
        <v>0</v>
      </c>
      <c r="AD38" s="40">
        <v>0</v>
      </c>
      <c r="AE38" s="40">
        <v>0</v>
      </c>
      <c r="AF38" s="40">
        <v>0</v>
      </c>
      <c r="AG38" s="40">
        <v>0</v>
      </c>
      <c r="AH38" s="40">
        <v>0</v>
      </c>
      <c r="AI38" s="40">
        <v>0</v>
      </c>
      <c r="AJ38" s="41">
        <v>0</v>
      </c>
      <c r="AK38" s="40">
        <v>0</v>
      </c>
      <c r="AL38" s="40">
        <v>0</v>
      </c>
      <c r="AM38" s="40">
        <v>0</v>
      </c>
      <c r="AN38" s="40">
        <v>0</v>
      </c>
      <c r="AO38" s="40">
        <v>0</v>
      </c>
      <c r="AP38" s="40">
        <v>0</v>
      </c>
      <c r="AQ38" s="40">
        <v>0</v>
      </c>
      <c r="AR38" s="41">
        <v>0</v>
      </c>
    </row>
    <row r="39" spans="1:44" s="17" customFormat="1" ht="67.5" x14ac:dyDescent="0.15">
      <c r="A39" s="39" t="s">
        <v>82</v>
      </c>
      <c r="B39" s="60" t="s">
        <v>159</v>
      </c>
      <c r="C39" s="50" t="s">
        <v>160</v>
      </c>
      <c r="D39" s="40">
        <v>0.16636799999999999</v>
      </c>
      <c r="E39" s="40">
        <f t="shared" si="107"/>
        <v>0.105949</v>
      </c>
      <c r="F39" s="40">
        <f t="shared" si="107"/>
        <v>0</v>
      </c>
      <c r="G39" s="40">
        <f t="shared" si="108"/>
        <v>0</v>
      </c>
      <c r="H39" s="40">
        <f t="shared" si="109"/>
        <v>0</v>
      </c>
      <c r="I39" s="40">
        <f t="shared" si="110"/>
        <v>0</v>
      </c>
      <c r="J39" s="40">
        <f t="shared" si="111"/>
        <v>0</v>
      </c>
      <c r="K39" s="40">
        <f t="shared" si="112"/>
        <v>0</v>
      </c>
      <c r="L39" s="41">
        <f t="shared" si="113"/>
        <v>4</v>
      </c>
      <c r="M39" s="51">
        <v>0.105949</v>
      </c>
      <c r="N39" s="40">
        <v>0</v>
      </c>
      <c r="O39" s="40">
        <v>0</v>
      </c>
      <c r="P39" s="40">
        <v>0</v>
      </c>
      <c r="Q39" s="40">
        <v>0</v>
      </c>
      <c r="R39" s="40">
        <v>0</v>
      </c>
      <c r="S39" s="40">
        <v>0</v>
      </c>
      <c r="T39" s="41">
        <v>4</v>
      </c>
      <c r="U39" s="40">
        <v>0</v>
      </c>
      <c r="V39" s="40">
        <v>0</v>
      </c>
      <c r="W39" s="40">
        <v>0</v>
      </c>
      <c r="X39" s="40">
        <v>0</v>
      </c>
      <c r="Y39" s="40">
        <v>0</v>
      </c>
      <c r="Z39" s="40">
        <v>0</v>
      </c>
      <c r="AA39" s="40">
        <v>0</v>
      </c>
      <c r="AB39" s="41">
        <v>0</v>
      </c>
      <c r="AC39" s="40">
        <v>0</v>
      </c>
      <c r="AD39" s="40">
        <v>0</v>
      </c>
      <c r="AE39" s="40">
        <v>0</v>
      </c>
      <c r="AF39" s="40">
        <v>0</v>
      </c>
      <c r="AG39" s="40">
        <v>0</v>
      </c>
      <c r="AH39" s="40">
        <v>0</v>
      </c>
      <c r="AI39" s="40">
        <v>0</v>
      </c>
      <c r="AJ39" s="41">
        <v>0</v>
      </c>
      <c r="AK39" s="40">
        <v>0</v>
      </c>
      <c r="AL39" s="40">
        <v>0</v>
      </c>
      <c r="AM39" s="40">
        <v>0</v>
      </c>
      <c r="AN39" s="40">
        <v>0</v>
      </c>
      <c r="AO39" s="40">
        <v>0</v>
      </c>
      <c r="AP39" s="40">
        <v>0</v>
      </c>
      <c r="AQ39" s="40">
        <v>0</v>
      </c>
      <c r="AR39" s="41">
        <v>0</v>
      </c>
    </row>
    <row r="40" spans="1:44" s="17" customFormat="1" ht="67.5" x14ac:dyDescent="0.15">
      <c r="A40" s="39" t="s">
        <v>82</v>
      </c>
      <c r="B40" s="60" t="s">
        <v>161</v>
      </c>
      <c r="C40" s="50" t="s">
        <v>162</v>
      </c>
      <c r="D40" s="40">
        <v>0.46517999999999998</v>
      </c>
      <c r="E40" s="40">
        <f t="shared" si="107"/>
        <v>0.257106</v>
      </c>
      <c r="F40" s="40">
        <f t="shared" si="107"/>
        <v>0</v>
      </c>
      <c r="G40" s="40">
        <f t="shared" si="108"/>
        <v>0</v>
      </c>
      <c r="H40" s="40">
        <f t="shared" si="109"/>
        <v>0</v>
      </c>
      <c r="I40" s="40">
        <f t="shared" si="110"/>
        <v>0</v>
      </c>
      <c r="J40" s="40">
        <f t="shared" si="111"/>
        <v>0</v>
      </c>
      <c r="K40" s="40">
        <f t="shared" si="112"/>
        <v>0</v>
      </c>
      <c r="L40" s="41">
        <f t="shared" si="113"/>
        <v>1</v>
      </c>
      <c r="M40" s="51">
        <v>0.257106</v>
      </c>
      <c r="N40" s="40">
        <v>0</v>
      </c>
      <c r="O40" s="40">
        <v>0</v>
      </c>
      <c r="P40" s="40">
        <v>0</v>
      </c>
      <c r="Q40" s="40">
        <v>0</v>
      </c>
      <c r="R40" s="40">
        <v>0</v>
      </c>
      <c r="S40" s="40">
        <v>0</v>
      </c>
      <c r="T40" s="41">
        <v>1</v>
      </c>
      <c r="U40" s="40">
        <v>0</v>
      </c>
      <c r="V40" s="40">
        <v>0</v>
      </c>
      <c r="W40" s="40">
        <v>0</v>
      </c>
      <c r="X40" s="40">
        <v>0</v>
      </c>
      <c r="Y40" s="40">
        <v>0</v>
      </c>
      <c r="Z40" s="40">
        <v>0</v>
      </c>
      <c r="AA40" s="40">
        <v>0</v>
      </c>
      <c r="AB40" s="41">
        <v>0</v>
      </c>
      <c r="AC40" s="40">
        <v>0</v>
      </c>
      <c r="AD40" s="40">
        <v>0</v>
      </c>
      <c r="AE40" s="40">
        <v>0</v>
      </c>
      <c r="AF40" s="40">
        <v>0</v>
      </c>
      <c r="AG40" s="40">
        <v>0</v>
      </c>
      <c r="AH40" s="40">
        <v>0</v>
      </c>
      <c r="AI40" s="40">
        <v>0</v>
      </c>
      <c r="AJ40" s="41">
        <v>0</v>
      </c>
      <c r="AK40" s="40">
        <v>0</v>
      </c>
      <c r="AL40" s="40">
        <v>0</v>
      </c>
      <c r="AM40" s="40">
        <v>0</v>
      </c>
      <c r="AN40" s="40">
        <v>0</v>
      </c>
      <c r="AO40" s="40">
        <v>0</v>
      </c>
      <c r="AP40" s="40">
        <v>0</v>
      </c>
      <c r="AQ40" s="40">
        <v>0</v>
      </c>
      <c r="AR40" s="41">
        <v>0</v>
      </c>
    </row>
    <row r="41" spans="1:44" s="17" customFormat="1" ht="90" x14ac:dyDescent="0.15">
      <c r="A41" s="39" t="s">
        <v>82</v>
      </c>
      <c r="B41" s="60" t="s">
        <v>163</v>
      </c>
      <c r="C41" s="50" t="s">
        <v>164</v>
      </c>
      <c r="D41" s="40">
        <v>11.389644000000001</v>
      </c>
      <c r="E41" s="40">
        <f t="shared" ref="E41:F42" si="121">M41+U41+AC41+AK41</f>
        <v>4.4077359999999999</v>
      </c>
      <c r="F41" s="40">
        <f t="shared" si="121"/>
        <v>1.26</v>
      </c>
      <c r="G41" s="40">
        <f t="shared" ref="G41:G42" si="122">O41+W41+AE41+AM41</f>
        <v>0</v>
      </c>
      <c r="H41" s="40">
        <f t="shared" ref="H41:H42" si="123">P41+X41+AF41+AN41</f>
        <v>0</v>
      </c>
      <c r="I41" s="40">
        <f t="shared" ref="I41:I42" si="124">Q41+Y41+AG41+AO41</f>
        <v>0</v>
      </c>
      <c r="J41" s="40">
        <f t="shared" ref="J41:J42" si="125">R41+Z41+AH41+AP41</f>
        <v>0</v>
      </c>
      <c r="K41" s="40">
        <f t="shared" ref="K41:K42" si="126">S41+AA41+AI41+AQ41</f>
        <v>0</v>
      </c>
      <c r="L41" s="41">
        <f t="shared" ref="L41:L42" si="127">T41+AB41+AJ41+AR41</f>
        <v>0</v>
      </c>
      <c r="M41" s="51">
        <v>4.4077359999999999</v>
      </c>
      <c r="N41" s="40">
        <v>1.26</v>
      </c>
      <c r="O41" s="40">
        <v>0</v>
      </c>
      <c r="P41" s="40">
        <v>0</v>
      </c>
      <c r="Q41" s="40">
        <v>0</v>
      </c>
      <c r="R41" s="40">
        <v>0</v>
      </c>
      <c r="S41" s="40">
        <v>0</v>
      </c>
      <c r="T41" s="41">
        <v>0</v>
      </c>
      <c r="U41" s="40">
        <v>0</v>
      </c>
      <c r="V41" s="40">
        <v>0</v>
      </c>
      <c r="W41" s="40">
        <v>0</v>
      </c>
      <c r="X41" s="40">
        <v>0</v>
      </c>
      <c r="Y41" s="40">
        <v>0</v>
      </c>
      <c r="Z41" s="40">
        <v>0</v>
      </c>
      <c r="AA41" s="40">
        <v>0</v>
      </c>
      <c r="AB41" s="41">
        <v>0</v>
      </c>
      <c r="AC41" s="40">
        <v>0</v>
      </c>
      <c r="AD41" s="40">
        <v>0</v>
      </c>
      <c r="AE41" s="40">
        <v>0</v>
      </c>
      <c r="AF41" s="40">
        <v>0</v>
      </c>
      <c r="AG41" s="40">
        <v>0</v>
      </c>
      <c r="AH41" s="40">
        <v>0</v>
      </c>
      <c r="AI41" s="40">
        <v>0</v>
      </c>
      <c r="AJ41" s="41">
        <v>0</v>
      </c>
      <c r="AK41" s="40">
        <v>0</v>
      </c>
      <c r="AL41" s="40">
        <v>0</v>
      </c>
      <c r="AM41" s="40">
        <v>0</v>
      </c>
      <c r="AN41" s="40">
        <v>0</v>
      </c>
      <c r="AO41" s="40">
        <v>0</v>
      </c>
      <c r="AP41" s="40">
        <v>0</v>
      </c>
      <c r="AQ41" s="40">
        <v>0</v>
      </c>
      <c r="AR41" s="41">
        <v>0</v>
      </c>
    </row>
    <row r="42" spans="1:44" s="17" customFormat="1" ht="67.5" x14ac:dyDescent="0.15">
      <c r="A42" s="39" t="s">
        <v>82</v>
      </c>
      <c r="B42" s="60" t="s">
        <v>165</v>
      </c>
      <c r="C42" s="50" t="s">
        <v>166</v>
      </c>
      <c r="D42" s="40">
        <v>1.6158840000000001</v>
      </c>
      <c r="E42" s="40">
        <f t="shared" si="121"/>
        <v>1.0185200000000001</v>
      </c>
      <c r="F42" s="40">
        <f t="shared" si="121"/>
        <v>0</v>
      </c>
      <c r="G42" s="40">
        <f t="shared" si="122"/>
        <v>0</v>
      </c>
      <c r="H42" s="40">
        <f t="shared" si="123"/>
        <v>0</v>
      </c>
      <c r="I42" s="40">
        <f t="shared" si="124"/>
        <v>0</v>
      </c>
      <c r="J42" s="40">
        <f t="shared" si="125"/>
        <v>0.114</v>
      </c>
      <c r="K42" s="40">
        <f t="shared" si="126"/>
        <v>0</v>
      </c>
      <c r="L42" s="41">
        <f t="shared" si="127"/>
        <v>0</v>
      </c>
      <c r="M42" s="51">
        <v>1.0185200000000001</v>
      </c>
      <c r="N42" s="40">
        <v>0</v>
      </c>
      <c r="O42" s="40">
        <v>0</v>
      </c>
      <c r="P42" s="40">
        <v>0</v>
      </c>
      <c r="Q42" s="40">
        <v>0</v>
      </c>
      <c r="R42" s="40">
        <v>0.114</v>
      </c>
      <c r="S42" s="40">
        <v>0</v>
      </c>
      <c r="T42" s="41">
        <v>0</v>
      </c>
      <c r="U42" s="40">
        <v>0</v>
      </c>
      <c r="V42" s="40">
        <v>0</v>
      </c>
      <c r="W42" s="40">
        <v>0</v>
      </c>
      <c r="X42" s="40">
        <v>0</v>
      </c>
      <c r="Y42" s="40">
        <v>0</v>
      </c>
      <c r="Z42" s="40">
        <v>0</v>
      </c>
      <c r="AA42" s="40">
        <v>0</v>
      </c>
      <c r="AB42" s="41">
        <v>0</v>
      </c>
      <c r="AC42" s="40">
        <v>0</v>
      </c>
      <c r="AD42" s="40">
        <v>0</v>
      </c>
      <c r="AE42" s="40">
        <v>0</v>
      </c>
      <c r="AF42" s="40">
        <v>0</v>
      </c>
      <c r="AG42" s="40">
        <v>0</v>
      </c>
      <c r="AH42" s="40">
        <v>0</v>
      </c>
      <c r="AI42" s="40">
        <v>0</v>
      </c>
      <c r="AJ42" s="41">
        <v>0</v>
      </c>
      <c r="AK42" s="40">
        <v>0</v>
      </c>
      <c r="AL42" s="40">
        <v>0</v>
      </c>
      <c r="AM42" s="40">
        <v>0</v>
      </c>
      <c r="AN42" s="40">
        <v>0</v>
      </c>
      <c r="AO42" s="40">
        <v>0</v>
      </c>
      <c r="AP42" s="40">
        <v>0</v>
      </c>
      <c r="AQ42" s="40">
        <v>0</v>
      </c>
      <c r="AR42" s="41">
        <v>0</v>
      </c>
    </row>
    <row r="43" spans="1:44" s="17" customFormat="1" ht="101.25" x14ac:dyDescent="0.15">
      <c r="A43" s="39" t="s">
        <v>82</v>
      </c>
      <c r="B43" s="42" t="s">
        <v>261</v>
      </c>
      <c r="C43" s="50" t="s">
        <v>262</v>
      </c>
      <c r="D43" s="40">
        <v>4.9031750000000001</v>
      </c>
      <c r="E43" s="40">
        <f t="shared" ref="E43:F43" si="128">M43+U43+AC43+AK43</f>
        <v>3.105594</v>
      </c>
      <c r="F43" s="40">
        <f t="shared" si="128"/>
        <v>0</v>
      </c>
      <c r="G43" s="40">
        <f t="shared" ref="G43" si="129">O43+W43+AE43+AM43</f>
        <v>0</v>
      </c>
      <c r="H43" s="40">
        <f t="shared" ref="H43" si="130">P43+X43+AF43+AN43</f>
        <v>0</v>
      </c>
      <c r="I43" s="40">
        <f t="shared" ref="I43" si="131">Q43+Y43+AG43+AO43</f>
        <v>0</v>
      </c>
      <c r="J43" s="40">
        <f t="shared" ref="J43" si="132">R43+Z43+AH43+AP43</f>
        <v>0.21779999999999999</v>
      </c>
      <c r="K43" s="40">
        <f t="shared" ref="K43" si="133">S43+AA43+AI43+AQ43</f>
        <v>0</v>
      </c>
      <c r="L43" s="41">
        <f t="shared" ref="L43" si="134">T43+AB43+AJ43+AR43</f>
        <v>2</v>
      </c>
      <c r="M43" s="51">
        <v>0</v>
      </c>
      <c r="N43" s="40">
        <v>0</v>
      </c>
      <c r="O43" s="40">
        <v>0</v>
      </c>
      <c r="P43" s="40">
        <v>0</v>
      </c>
      <c r="Q43" s="40">
        <v>0</v>
      </c>
      <c r="R43" s="40">
        <v>0</v>
      </c>
      <c r="S43" s="40">
        <v>0</v>
      </c>
      <c r="T43" s="41">
        <v>0</v>
      </c>
      <c r="U43" s="86">
        <v>3.105594</v>
      </c>
      <c r="V43" s="40">
        <v>0</v>
      </c>
      <c r="W43" s="40">
        <v>0</v>
      </c>
      <c r="X43" s="40">
        <v>0</v>
      </c>
      <c r="Y43" s="40">
        <v>0</v>
      </c>
      <c r="Z43" s="51">
        <v>0.21779999999999999</v>
      </c>
      <c r="AA43" s="51">
        <v>0</v>
      </c>
      <c r="AB43" s="90">
        <v>2</v>
      </c>
      <c r="AC43" s="40">
        <v>0</v>
      </c>
      <c r="AD43" s="40">
        <v>0</v>
      </c>
      <c r="AE43" s="40">
        <v>0</v>
      </c>
      <c r="AF43" s="40">
        <v>0</v>
      </c>
      <c r="AG43" s="40">
        <v>0</v>
      </c>
      <c r="AH43" s="40">
        <v>0</v>
      </c>
      <c r="AI43" s="40">
        <v>0</v>
      </c>
      <c r="AJ43" s="41">
        <v>0</v>
      </c>
      <c r="AK43" s="40">
        <v>0</v>
      </c>
      <c r="AL43" s="40">
        <v>0</v>
      </c>
      <c r="AM43" s="40">
        <v>0</v>
      </c>
      <c r="AN43" s="40">
        <v>0</v>
      </c>
      <c r="AO43" s="40">
        <v>0</v>
      </c>
      <c r="AP43" s="40">
        <v>0</v>
      </c>
      <c r="AQ43" s="40">
        <v>0</v>
      </c>
      <c r="AR43" s="41">
        <v>0</v>
      </c>
    </row>
    <row r="44" spans="1:44" s="17" customFormat="1" ht="31.5" x14ac:dyDescent="0.15">
      <c r="A44" s="33" t="s">
        <v>87</v>
      </c>
      <c r="B44" s="37" t="s">
        <v>88</v>
      </c>
      <c r="C44" s="20" t="s">
        <v>61</v>
      </c>
      <c r="D44" s="21">
        <v>0</v>
      </c>
      <c r="E44" s="21">
        <f t="shared" si="1"/>
        <v>0</v>
      </c>
      <c r="F44" s="21">
        <f t="shared" si="1"/>
        <v>0</v>
      </c>
      <c r="G44" s="21">
        <f t="shared" si="93"/>
        <v>0</v>
      </c>
      <c r="H44" s="21">
        <f t="shared" si="94"/>
        <v>0</v>
      </c>
      <c r="I44" s="21">
        <f t="shared" si="95"/>
        <v>0</v>
      </c>
      <c r="J44" s="21">
        <f t="shared" si="96"/>
        <v>0</v>
      </c>
      <c r="K44" s="21">
        <f t="shared" si="97"/>
        <v>0</v>
      </c>
      <c r="L44" s="22">
        <f t="shared" si="98"/>
        <v>0</v>
      </c>
      <c r="M44" s="38">
        <v>0</v>
      </c>
      <c r="N44" s="21">
        <v>0</v>
      </c>
      <c r="O44" s="21">
        <v>0</v>
      </c>
      <c r="P44" s="21">
        <v>0</v>
      </c>
      <c r="Q44" s="21">
        <v>0</v>
      </c>
      <c r="R44" s="21">
        <v>0</v>
      </c>
      <c r="S44" s="21">
        <v>0</v>
      </c>
      <c r="T44" s="22">
        <v>0</v>
      </c>
      <c r="U44" s="21">
        <v>0</v>
      </c>
      <c r="V44" s="21">
        <v>0</v>
      </c>
      <c r="W44" s="21">
        <v>0</v>
      </c>
      <c r="X44" s="21">
        <v>0</v>
      </c>
      <c r="Y44" s="21">
        <v>0</v>
      </c>
      <c r="Z44" s="21">
        <v>0</v>
      </c>
      <c r="AA44" s="21">
        <v>0</v>
      </c>
      <c r="AB44" s="22">
        <v>0</v>
      </c>
      <c r="AC44" s="21">
        <v>0</v>
      </c>
      <c r="AD44" s="21">
        <v>0</v>
      </c>
      <c r="AE44" s="21">
        <v>0</v>
      </c>
      <c r="AF44" s="21">
        <v>0</v>
      </c>
      <c r="AG44" s="21">
        <v>0</v>
      </c>
      <c r="AH44" s="21">
        <v>0</v>
      </c>
      <c r="AI44" s="21">
        <v>0</v>
      </c>
      <c r="AJ44" s="22">
        <v>0</v>
      </c>
      <c r="AK44" s="21">
        <v>0</v>
      </c>
      <c r="AL44" s="21">
        <v>0</v>
      </c>
      <c r="AM44" s="21">
        <v>0</v>
      </c>
      <c r="AN44" s="21">
        <v>0</v>
      </c>
      <c r="AO44" s="21">
        <v>0</v>
      </c>
      <c r="AP44" s="21">
        <v>0</v>
      </c>
      <c r="AQ44" s="21">
        <v>0</v>
      </c>
      <c r="AR44" s="22">
        <v>0</v>
      </c>
    </row>
    <row r="45" spans="1:44" s="17" customFormat="1" ht="52.5" x14ac:dyDescent="0.15">
      <c r="A45" s="33" t="s">
        <v>89</v>
      </c>
      <c r="B45" s="37" t="s">
        <v>90</v>
      </c>
      <c r="C45" s="20" t="s">
        <v>61</v>
      </c>
      <c r="D45" s="21">
        <v>0</v>
      </c>
      <c r="E45" s="21">
        <f t="shared" si="1"/>
        <v>0</v>
      </c>
      <c r="F45" s="21">
        <f t="shared" si="1"/>
        <v>0</v>
      </c>
      <c r="G45" s="21">
        <f t="shared" si="93"/>
        <v>0</v>
      </c>
      <c r="H45" s="21">
        <f t="shared" si="94"/>
        <v>0</v>
      </c>
      <c r="I45" s="21">
        <f t="shared" si="95"/>
        <v>0</v>
      </c>
      <c r="J45" s="21">
        <f t="shared" si="96"/>
        <v>0</v>
      </c>
      <c r="K45" s="21">
        <f t="shared" si="97"/>
        <v>0</v>
      </c>
      <c r="L45" s="22">
        <f t="shared" si="98"/>
        <v>0</v>
      </c>
      <c r="M45" s="38">
        <v>0</v>
      </c>
      <c r="N45" s="21">
        <v>0</v>
      </c>
      <c r="O45" s="21">
        <v>0</v>
      </c>
      <c r="P45" s="21">
        <v>0</v>
      </c>
      <c r="Q45" s="21">
        <v>0</v>
      </c>
      <c r="R45" s="21">
        <v>0</v>
      </c>
      <c r="S45" s="21">
        <v>0</v>
      </c>
      <c r="T45" s="22">
        <v>0</v>
      </c>
      <c r="U45" s="21">
        <v>0</v>
      </c>
      <c r="V45" s="21">
        <v>0</v>
      </c>
      <c r="W45" s="21">
        <v>0</v>
      </c>
      <c r="X45" s="21">
        <v>0</v>
      </c>
      <c r="Y45" s="21">
        <v>0</v>
      </c>
      <c r="Z45" s="21">
        <v>0</v>
      </c>
      <c r="AA45" s="21">
        <v>0</v>
      </c>
      <c r="AB45" s="22">
        <v>0</v>
      </c>
      <c r="AC45" s="21">
        <v>0</v>
      </c>
      <c r="AD45" s="21">
        <v>0</v>
      </c>
      <c r="AE45" s="21">
        <v>0</v>
      </c>
      <c r="AF45" s="21">
        <v>0</v>
      </c>
      <c r="AG45" s="21">
        <v>0</v>
      </c>
      <c r="AH45" s="21">
        <v>0</v>
      </c>
      <c r="AI45" s="21">
        <v>0</v>
      </c>
      <c r="AJ45" s="22">
        <v>0</v>
      </c>
      <c r="AK45" s="21">
        <v>0</v>
      </c>
      <c r="AL45" s="21">
        <v>0</v>
      </c>
      <c r="AM45" s="21">
        <v>0</v>
      </c>
      <c r="AN45" s="21">
        <v>0</v>
      </c>
      <c r="AO45" s="21">
        <v>0</v>
      </c>
      <c r="AP45" s="21">
        <v>0</v>
      </c>
      <c r="AQ45" s="21">
        <v>0</v>
      </c>
      <c r="AR45" s="22">
        <v>0</v>
      </c>
    </row>
    <row r="46" spans="1:44" s="17" customFormat="1" ht="31.5" x14ac:dyDescent="0.15">
      <c r="A46" s="33" t="s">
        <v>91</v>
      </c>
      <c r="B46" s="37" t="s">
        <v>92</v>
      </c>
      <c r="C46" s="20" t="s">
        <v>61</v>
      </c>
      <c r="D46" s="21">
        <v>0</v>
      </c>
      <c r="E46" s="21">
        <f t="shared" si="1"/>
        <v>0</v>
      </c>
      <c r="F46" s="21">
        <f t="shared" si="1"/>
        <v>0</v>
      </c>
      <c r="G46" s="21">
        <f t="shared" si="93"/>
        <v>0</v>
      </c>
      <c r="H46" s="21">
        <f t="shared" si="94"/>
        <v>0</v>
      </c>
      <c r="I46" s="21">
        <f t="shared" si="95"/>
        <v>0</v>
      </c>
      <c r="J46" s="21">
        <f t="shared" si="96"/>
        <v>0</v>
      </c>
      <c r="K46" s="21">
        <f t="shared" si="97"/>
        <v>0</v>
      </c>
      <c r="L46" s="22">
        <f t="shared" si="98"/>
        <v>0</v>
      </c>
      <c r="M46" s="38">
        <v>0</v>
      </c>
      <c r="N46" s="21">
        <v>0</v>
      </c>
      <c r="O46" s="21">
        <v>0</v>
      </c>
      <c r="P46" s="21">
        <v>0</v>
      </c>
      <c r="Q46" s="21">
        <v>0</v>
      </c>
      <c r="R46" s="21">
        <v>0</v>
      </c>
      <c r="S46" s="21">
        <v>0</v>
      </c>
      <c r="T46" s="22">
        <v>0</v>
      </c>
      <c r="U46" s="21">
        <v>0</v>
      </c>
      <c r="V46" s="21">
        <v>0</v>
      </c>
      <c r="W46" s="21">
        <v>0</v>
      </c>
      <c r="X46" s="21">
        <v>0</v>
      </c>
      <c r="Y46" s="21">
        <v>0</v>
      </c>
      <c r="Z46" s="21">
        <v>0</v>
      </c>
      <c r="AA46" s="21">
        <v>0</v>
      </c>
      <c r="AB46" s="22">
        <v>0</v>
      </c>
      <c r="AC46" s="21">
        <v>0</v>
      </c>
      <c r="AD46" s="21">
        <v>0</v>
      </c>
      <c r="AE46" s="21">
        <v>0</v>
      </c>
      <c r="AF46" s="21">
        <v>0</v>
      </c>
      <c r="AG46" s="21">
        <v>0</v>
      </c>
      <c r="AH46" s="21">
        <v>0</v>
      </c>
      <c r="AI46" s="21">
        <v>0</v>
      </c>
      <c r="AJ46" s="22">
        <v>0</v>
      </c>
      <c r="AK46" s="21">
        <v>0</v>
      </c>
      <c r="AL46" s="21">
        <v>0</v>
      </c>
      <c r="AM46" s="21">
        <v>0</v>
      </c>
      <c r="AN46" s="21">
        <v>0</v>
      </c>
      <c r="AO46" s="21">
        <v>0</v>
      </c>
      <c r="AP46" s="21">
        <v>0</v>
      </c>
      <c r="AQ46" s="21">
        <v>0</v>
      </c>
      <c r="AR46" s="22">
        <v>0</v>
      </c>
    </row>
    <row r="47" spans="1:44" s="17" customFormat="1" ht="31.5" x14ac:dyDescent="0.15">
      <c r="A47" s="33" t="s">
        <v>93</v>
      </c>
      <c r="B47" s="37" t="s">
        <v>94</v>
      </c>
      <c r="C47" s="20" t="s">
        <v>61</v>
      </c>
      <c r="D47" s="21">
        <v>0</v>
      </c>
      <c r="E47" s="21">
        <f t="shared" si="1"/>
        <v>0</v>
      </c>
      <c r="F47" s="21">
        <f t="shared" si="1"/>
        <v>0</v>
      </c>
      <c r="G47" s="21">
        <f t="shared" si="93"/>
        <v>0</v>
      </c>
      <c r="H47" s="21">
        <f t="shared" si="94"/>
        <v>0</v>
      </c>
      <c r="I47" s="21">
        <f t="shared" si="95"/>
        <v>0</v>
      </c>
      <c r="J47" s="21">
        <f t="shared" si="96"/>
        <v>0</v>
      </c>
      <c r="K47" s="21">
        <f t="shared" si="97"/>
        <v>0</v>
      </c>
      <c r="L47" s="22">
        <f t="shared" si="98"/>
        <v>0</v>
      </c>
      <c r="M47" s="38">
        <v>0</v>
      </c>
      <c r="N47" s="21">
        <v>0</v>
      </c>
      <c r="O47" s="21">
        <v>0</v>
      </c>
      <c r="P47" s="21">
        <v>0</v>
      </c>
      <c r="Q47" s="21">
        <v>0</v>
      </c>
      <c r="R47" s="21">
        <v>0</v>
      </c>
      <c r="S47" s="21">
        <v>0</v>
      </c>
      <c r="T47" s="22">
        <v>0</v>
      </c>
      <c r="U47" s="21">
        <v>0</v>
      </c>
      <c r="V47" s="21">
        <v>0</v>
      </c>
      <c r="W47" s="21">
        <v>0</v>
      </c>
      <c r="X47" s="21">
        <v>0</v>
      </c>
      <c r="Y47" s="21">
        <v>0</v>
      </c>
      <c r="Z47" s="21">
        <v>0</v>
      </c>
      <c r="AA47" s="21">
        <v>0</v>
      </c>
      <c r="AB47" s="22">
        <v>0</v>
      </c>
      <c r="AC47" s="21">
        <v>0</v>
      </c>
      <c r="AD47" s="21">
        <v>0</v>
      </c>
      <c r="AE47" s="21">
        <v>0</v>
      </c>
      <c r="AF47" s="21">
        <v>0</v>
      </c>
      <c r="AG47" s="21">
        <v>0</v>
      </c>
      <c r="AH47" s="21">
        <v>0</v>
      </c>
      <c r="AI47" s="21">
        <v>0</v>
      </c>
      <c r="AJ47" s="22">
        <v>0</v>
      </c>
      <c r="AK47" s="21">
        <v>0</v>
      </c>
      <c r="AL47" s="21">
        <v>0</v>
      </c>
      <c r="AM47" s="21">
        <v>0</v>
      </c>
      <c r="AN47" s="21">
        <v>0</v>
      </c>
      <c r="AO47" s="21">
        <v>0</v>
      </c>
      <c r="AP47" s="21">
        <v>0</v>
      </c>
      <c r="AQ47" s="21">
        <v>0</v>
      </c>
      <c r="AR47" s="22">
        <v>0</v>
      </c>
    </row>
    <row r="48" spans="1:44" s="17" customFormat="1" ht="31.5" x14ac:dyDescent="0.15">
      <c r="A48" s="33" t="s">
        <v>95</v>
      </c>
      <c r="B48" s="37" t="s">
        <v>96</v>
      </c>
      <c r="C48" s="20" t="s">
        <v>61</v>
      </c>
      <c r="D48" s="21">
        <v>0</v>
      </c>
      <c r="E48" s="21">
        <f t="shared" si="1"/>
        <v>0</v>
      </c>
      <c r="F48" s="21">
        <f t="shared" si="1"/>
        <v>0</v>
      </c>
      <c r="G48" s="21">
        <f t="shared" si="93"/>
        <v>0</v>
      </c>
      <c r="H48" s="21">
        <f t="shared" si="94"/>
        <v>0</v>
      </c>
      <c r="I48" s="21">
        <f t="shared" si="95"/>
        <v>0</v>
      </c>
      <c r="J48" s="21">
        <f t="shared" si="96"/>
        <v>0</v>
      </c>
      <c r="K48" s="21">
        <f t="shared" si="97"/>
        <v>0</v>
      </c>
      <c r="L48" s="22">
        <f t="shared" si="98"/>
        <v>0</v>
      </c>
      <c r="M48" s="38">
        <v>0</v>
      </c>
      <c r="N48" s="21">
        <v>0</v>
      </c>
      <c r="O48" s="21">
        <v>0</v>
      </c>
      <c r="P48" s="21">
        <v>0</v>
      </c>
      <c r="Q48" s="21">
        <v>0</v>
      </c>
      <c r="R48" s="21">
        <v>0</v>
      </c>
      <c r="S48" s="21">
        <v>0</v>
      </c>
      <c r="T48" s="22">
        <v>0</v>
      </c>
      <c r="U48" s="21">
        <v>0</v>
      </c>
      <c r="V48" s="21">
        <v>0</v>
      </c>
      <c r="W48" s="21">
        <v>0</v>
      </c>
      <c r="X48" s="21">
        <v>0</v>
      </c>
      <c r="Y48" s="21">
        <v>0</v>
      </c>
      <c r="Z48" s="21">
        <v>0</v>
      </c>
      <c r="AA48" s="21">
        <v>0</v>
      </c>
      <c r="AB48" s="22">
        <v>0</v>
      </c>
      <c r="AC48" s="21">
        <v>0</v>
      </c>
      <c r="AD48" s="21">
        <v>0</v>
      </c>
      <c r="AE48" s="21">
        <v>0</v>
      </c>
      <c r="AF48" s="21">
        <v>0</v>
      </c>
      <c r="AG48" s="21">
        <v>0</v>
      </c>
      <c r="AH48" s="21">
        <v>0</v>
      </c>
      <c r="AI48" s="21">
        <v>0</v>
      </c>
      <c r="AJ48" s="22">
        <v>0</v>
      </c>
      <c r="AK48" s="21">
        <v>0</v>
      </c>
      <c r="AL48" s="21">
        <v>0</v>
      </c>
      <c r="AM48" s="21">
        <v>0</v>
      </c>
      <c r="AN48" s="21">
        <v>0</v>
      </c>
      <c r="AO48" s="21">
        <v>0</v>
      </c>
      <c r="AP48" s="21">
        <v>0</v>
      </c>
      <c r="AQ48" s="21">
        <v>0</v>
      </c>
      <c r="AR48" s="22">
        <v>0</v>
      </c>
    </row>
    <row r="49" spans="1:44" s="17" customFormat="1" ht="84" x14ac:dyDescent="0.15">
      <c r="A49" s="33" t="s">
        <v>95</v>
      </c>
      <c r="B49" s="37" t="s">
        <v>97</v>
      </c>
      <c r="C49" s="20" t="s">
        <v>61</v>
      </c>
      <c r="D49" s="21">
        <v>0</v>
      </c>
      <c r="E49" s="21">
        <f t="shared" si="1"/>
        <v>0</v>
      </c>
      <c r="F49" s="21">
        <f t="shared" si="1"/>
        <v>0</v>
      </c>
      <c r="G49" s="21">
        <f t="shared" si="93"/>
        <v>0</v>
      </c>
      <c r="H49" s="21">
        <f t="shared" si="94"/>
        <v>0</v>
      </c>
      <c r="I49" s="21">
        <f t="shared" si="95"/>
        <v>0</v>
      </c>
      <c r="J49" s="21">
        <f t="shared" si="96"/>
        <v>0</v>
      </c>
      <c r="K49" s="21">
        <f t="shared" si="97"/>
        <v>0</v>
      </c>
      <c r="L49" s="22">
        <f t="shared" si="98"/>
        <v>0</v>
      </c>
      <c r="M49" s="38">
        <v>0</v>
      </c>
      <c r="N49" s="21">
        <v>0</v>
      </c>
      <c r="O49" s="21">
        <v>0</v>
      </c>
      <c r="P49" s="21">
        <v>0</v>
      </c>
      <c r="Q49" s="21">
        <v>0</v>
      </c>
      <c r="R49" s="21">
        <v>0</v>
      </c>
      <c r="S49" s="21">
        <v>0</v>
      </c>
      <c r="T49" s="22">
        <v>0</v>
      </c>
      <c r="U49" s="21">
        <v>0</v>
      </c>
      <c r="V49" s="21">
        <v>0</v>
      </c>
      <c r="W49" s="21">
        <v>0</v>
      </c>
      <c r="X49" s="21">
        <v>0</v>
      </c>
      <c r="Y49" s="21">
        <v>0</v>
      </c>
      <c r="Z49" s="21">
        <v>0</v>
      </c>
      <c r="AA49" s="21">
        <v>0</v>
      </c>
      <c r="AB49" s="22">
        <v>0</v>
      </c>
      <c r="AC49" s="21">
        <v>0</v>
      </c>
      <c r="AD49" s="21">
        <v>0</v>
      </c>
      <c r="AE49" s="21">
        <v>0</v>
      </c>
      <c r="AF49" s="21">
        <v>0</v>
      </c>
      <c r="AG49" s="21">
        <v>0</v>
      </c>
      <c r="AH49" s="21">
        <v>0</v>
      </c>
      <c r="AI49" s="21">
        <v>0</v>
      </c>
      <c r="AJ49" s="22">
        <v>0</v>
      </c>
      <c r="AK49" s="21">
        <v>0</v>
      </c>
      <c r="AL49" s="21">
        <v>0</v>
      </c>
      <c r="AM49" s="21">
        <v>0</v>
      </c>
      <c r="AN49" s="21">
        <v>0</v>
      </c>
      <c r="AO49" s="21">
        <v>0</v>
      </c>
      <c r="AP49" s="21">
        <v>0</v>
      </c>
      <c r="AQ49" s="21">
        <v>0</v>
      </c>
      <c r="AR49" s="22">
        <v>0</v>
      </c>
    </row>
    <row r="50" spans="1:44" s="17" customFormat="1" ht="73.5" x14ac:dyDescent="0.15">
      <c r="A50" s="33" t="s">
        <v>95</v>
      </c>
      <c r="B50" s="37" t="s">
        <v>98</v>
      </c>
      <c r="C50" s="20" t="s">
        <v>61</v>
      </c>
      <c r="D50" s="21">
        <v>0</v>
      </c>
      <c r="E50" s="21">
        <f t="shared" si="1"/>
        <v>0</v>
      </c>
      <c r="F50" s="21">
        <f t="shared" si="1"/>
        <v>0</v>
      </c>
      <c r="G50" s="21">
        <f t="shared" si="93"/>
        <v>0</v>
      </c>
      <c r="H50" s="21">
        <f t="shared" si="94"/>
        <v>0</v>
      </c>
      <c r="I50" s="21">
        <f t="shared" si="95"/>
        <v>0</v>
      </c>
      <c r="J50" s="21">
        <f t="shared" si="96"/>
        <v>0</v>
      </c>
      <c r="K50" s="21">
        <f t="shared" si="97"/>
        <v>0</v>
      </c>
      <c r="L50" s="22">
        <f t="shared" si="98"/>
        <v>0</v>
      </c>
      <c r="M50" s="38">
        <v>0</v>
      </c>
      <c r="N50" s="21">
        <v>0</v>
      </c>
      <c r="O50" s="21">
        <v>0</v>
      </c>
      <c r="P50" s="21">
        <v>0</v>
      </c>
      <c r="Q50" s="21">
        <v>0</v>
      </c>
      <c r="R50" s="21">
        <v>0</v>
      </c>
      <c r="S50" s="21">
        <v>0</v>
      </c>
      <c r="T50" s="22">
        <v>0</v>
      </c>
      <c r="U50" s="21">
        <v>0</v>
      </c>
      <c r="V50" s="21">
        <v>0</v>
      </c>
      <c r="W50" s="21">
        <v>0</v>
      </c>
      <c r="X50" s="21">
        <v>0</v>
      </c>
      <c r="Y50" s="21">
        <v>0</v>
      </c>
      <c r="Z50" s="21">
        <v>0</v>
      </c>
      <c r="AA50" s="21">
        <v>0</v>
      </c>
      <c r="AB50" s="22">
        <v>0</v>
      </c>
      <c r="AC50" s="21">
        <v>0</v>
      </c>
      <c r="AD50" s="21">
        <v>0</v>
      </c>
      <c r="AE50" s="21">
        <v>0</v>
      </c>
      <c r="AF50" s="21">
        <v>0</v>
      </c>
      <c r="AG50" s="21">
        <v>0</v>
      </c>
      <c r="AH50" s="21">
        <v>0</v>
      </c>
      <c r="AI50" s="21">
        <v>0</v>
      </c>
      <c r="AJ50" s="22">
        <v>0</v>
      </c>
      <c r="AK50" s="21">
        <v>0</v>
      </c>
      <c r="AL50" s="21">
        <v>0</v>
      </c>
      <c r="AM50" s="21">
        <v>0</v>
      </c>
      <c r="AN50" s="21">
        <v>0</v>
      </c>
      <c r="AO50" s="21">
        <v>0</v>
      </c>
      <c r="AP50" s="21">
        <v>0</v>
      </c>
      <c r="AQ50" s="21">
        <v>0</v>
      </c>
      <c r="AR50" s="22">
        <v>0</v>
      </c>
    </row>
    <row r="51" spans="1:44" s="17" customFormat="1" ht="84" x14ac:dyDescent="0.15">
      <c r="A51" s="33" t="s">
        <v>95</v>
      </c>
      <c r="B51" s="37" t="s">
        <v>99</v>
      </c>
      <c r="C51" s="20" t="s">
        <v>61</v>
      </c>
      <c r="D51" s="21">
        <v>0</v>
      </c>
      <c r="E51" s="21">
        <f t="shared" si="1"/>
        <v>0</v>
      </c>
      <c r="F51" s="21">
        <f t="shared" si="1"/>
        <v>0</v>
      </c>
      <c r="G51" s="21">
        <f t="shared" ref="G51:G54" si="135">O51+W51+AE51+AM51</f>
        <v>0</v>
      </c>
      <c r="H51" s="21">
        <f t="shared" ref="H51:H54" si="136">P51+X51+AF51+AN51</f>
        <v>0</v>
      </c>
      <c r="I51" s="21">
        <f t="shared" ref="I51:I54" si="137">Q51+Y51+AG51+AO51</f>
        <v>0</v>
      </c>
      <c r="J51" s="21">
        <f t="shared" ref="J51:J54" si="138">R51+Z51+AH51+AP51</f>
        <v>0</v>
      </c>
      <c r="K51" s="21">
        <f t="shared" ref="K51:K54" si="139">S51+AA51+AI51+AQ51</f>
        <v>0</v>
      </c>
      <c r="L51" s="22">
        <f t="shared" ref="L51:L54" si="140">T51+AB51+AJ51+AR51</f>
        <v>0</v>
      </c>
      <c r="M51" s="38">
        <v>0</v>
      </c>
      <c r="N51" s="21">
        <v>0</v>
      </c>
      <c r="O51" s="21">
        <v>0</v>
      </c>
      <c r="P51" s="21">
        <v>0</v>
      </c>
      <c r="Q51" s="21">
        <v>0</v>
      </c>
      <c r="R51" s="21">
        <v>0</v>
      </c>
      <c r="S51" s="21">
        <v>0</v>
      </c>
      <c r="T51" s="22">
        <v>0</v>
      </c>
      <c r="U51" s="21">
        <v>0</v>
      </c>
      <c r="V51" s="21">
        <v>0</v>
      </c>
      <c r="W51" s="21">
        <v>0</v>
      </c>
      <c r="X51" s="21">
        <v>0</v>
      </c>
      <c r="Y51" s="21">
        <v>0</v>
      </c>
      <c r="Z51" s="21">
        <v>0</v>
      </c>
      <c r="AA51" s="21">
        <v>0</v>
      </c>
      <c r="AB51" s="22">
        <v>0</v>
      </c>
      <c r="AC51" s="21">
        <v>0</v>
      </c>
      <c r="AD51" s="21">
        <v>0</v>
      </c>
      <c r="AE51" s="21">
        <v>0</v>
      </c>
      <c r="AF51" s="21">
        <v>0</v>
      </c>
      <c r="AG51" s="21">
        <v>0</v>
      </c>
      <c r="AH51" s="21">
        <v>0</v>
      </c>
      <c r="AI51" s="21">
        <v>0</v>
      </c>
      <c r="AJ51" s="22">
        <v>0</v>
      </c>
      <c r="AK51" s="21">
        <v>0</v>
      </c>
      <c r="AL51" s="21">
        <v>0</v>
      </c>
      <c r="AM51" s="21">
        <v>0</v>
      </c>
      <c r="AN51" s="21">
        <v>0</v>
      </c>
      <c r="AO51" s="21">
        <v>0</v>
      </c>
      <c r="AP51" s="21">
        <v>0</v>
      </c>
      <c r="AQ51" s="21">
        <v>0</v>
      </c>
      <c r="AR51" s="22">
        <v>0</v>
      </c>
    </row>
    <row r="52" spans="1:44" s="17" customFormat="1" ht="31.5" x14ac:dyDescent="0.15">
      <c r="A52" s="33" t="s">
        <v>100</v>
      </c>
      <c r="B52" s="37" t="s">
        <v>96</v>
      </c>
      <c r="C52" s="20" t="s">
        <v>61</v>
      </c>
      <c r="D52" s="21">
        <v>0</v>
      </c>
      <c r="E52" s="21">
        <f t="shared" si="1"/>
        <v>0</v>
      </c>
      <c r="F52" s="21">
        <f t="shared" si="1"/>
        <v>0</v>
      </c>
      <c r="G52" s="21">
        <f t="shared" si="135"/>
        <v>0</v>
      </c>
      <c r="H52" s="21">
        <f t="shared" si="136"/>
        <v>0</v>
      </c>
      <c r="I52" s="21">
        <f t="shared" si="137"/>
        <v>0</v>
      </c>
      <c r="J52" s="21">
        <f t="shared" si="138"/>
        <v>0</v>
      </c>
      <c r="K52" s="21">
        <f t="shared" si="139"/>
        <v>0</v>
      </c>
      <c r="L52" s="22">
        <f t="shared" si="140"/>
        <v>0</v>
      </c>
      <c r="M52" s="38">
        <v>0</v>
      </c>
      <c r="N52" s="21">
        <v>0</v>
      </c>
      <c r="O52" s="21">
        <v>0</v>
      </c>
      <c r="P52" s="21">
        <v>0</v>
      </c>
      <c r="Q52" s="21">
        <v>0</v>
      </c>
      <c r="R52" s="21">
        <v>0</v>
      </c>
      <c r="S52" s="21">
        <v>0</v>
      </c>
      <c r="T52" s="22">
        <v>0</v>
      </c>
      <c r="U52" s="21">
        <v>0</v>
      </c>
      <c r="V52" s="21">
        <v>0</v>
      </c>
      <c r="W52" s="21">
        <v>0</v>
      </c>
      <c r="X52" s="21">
        <v>0</v>
      </c>
      <c r="Y52" s="21">
        <v>0</v>
      </c>
      <c r="Z52" s="21">
        <v>0</v>
      </c>
      <c r="AA52" s="21">
        <v>0</v>
      </c>
      <c r="AB52" s="22">
        <v>0</v>
      </c>
      <c r="AC52" s="21">
        <v>0</v>
      </c>
      <c r="AD52" s="21">
        <v>0</v>
      </c>
      <c r="AE52" s="21">
        <v>0</v>
      </c>
      <c r="AF52" s="21">
        <v>0</v>
      </c>
      <c r="AG52" s="21">
        <v>0</v>
      </c>
      <c r="AH52" s="21">
        <v>0</v>
      </c>
      <c r="AI52" s="21">
        <v>0</v>
      </c>
      <c r="AJ52" s="22">
        <v>0</v>
      </c>
      <c r="AK52" s="21">
        <v>0</v>
      </c>
      <c r="AL52" s="21">
        <v>0</v>
      </c>
      <c r="AM52" s="21">
        <v>0</v>
      </c>
      <c r="AN52" s="21">
        <v>0</v>
      </c>
      <c r="AO52" s="21">
        <v>0</v>
      </c>
      <c r="AP52" s="21">
        <v>0</v>
      </c>
      <c r="AQ52" s="21">
        <v>0</v>
      </c>
      <c r="AR52" s="22">
        <v>0</v>
      </c>
    </row>
    <row r="53" spans="1:44" s="17" customFormat="1" ht="84" x14ac:dyDescent="0.15">
      <c r="A53" s="33" t="s">
        <v>100</v>
      </c>
      <c r="B53" s="37" t="s">
        <v>97</v>
      </c>
      <c r="C53" s="20" t="s">
        <v>61</v>
      </c>
      <c r="D53" s="21">
        <v>0</v>
      </c>
      <c r="E53" s="21">
        <f t="shared" si="1"/>
        <v>0</v>
      </c>
      <c r="F53" s="21">
        <f t="shared" si="1"/>
        <v>0</v>
      </c>
      <c r="G53" s="21">
        <f t="shared" si="135"/>
        <v>0</v>
      </c>
      <c r="H53" s="21">
        <f t="shared" si="136"/>
        <v>0</v>
      </c>
      <c r="I53" s="21">
        <f t="shared" si="137"/>
        <v>0</v>
      </c>
      <c r="J53" s="21">
        <f t="shared" si="138"/>
        <v>0</v>
      </c>
      <c r="K53" s="21">
        <f t="shared" si="139"/>
        <v>0</v>
      </c>
      <c r="L53" s="22">
        <f t="shared" si="140"/>
        <v>0</v>
      </c>
      <c r="M53" s="38">
        <v>0</v>
      </c>
      <c r="N53" s="21">
        <v>0</v>
      </c>
      <c r="O53" s="21">
        <v>0</v>
      </c>
      <c r="P53" s="21">
        <v>0</v>
      </c>
      <c r="Q53" s="21">
        <v>0</v>
      </c>
      <c r="R53" s="21">
        <v>0</v>
      </c>
      <c r="S53" s="21">
        <v>0</v>
      </c>
      <c r="T53" s="22">
        <v>0</v>
      </c>
      <c r="U53" s="21">
        <v>0</v>
      </c>
      <c r="V53" s="21">
        <v>0</v>
      </c>
      <c r="W53" s="21">
        <v>0</v>
      </c>
      <c r="X53" s="21">
        <v>0</v>
      </c>
      <c r="Y53" s="21">
        <v>0</v>
      </c>
      <c r="Z53" s="21">
        <v>0</v>
      </c>
      <c r="AA53" s="21">
        <v>0</v>
      </c>
      <c r="AB53" s="22">
        <v>0</v>
      </c>
      <c r="AC53" s="21">
        <v>0</v>
      </c>
      <c r="AD53" s="21">
        <v>0</v>
      </c>
      <c r="AE53" s="21">
        <v>0</v>
      </c>
      <c r="AF53" s="21">
        <v>0</v>
      </c>
      <c r="AG53" s="21">
        <v>0</v>
      </c>
      <c r="AH53" s="21">
        <v>0</v>
      </c>
      <c r="AI53" s="21">
        <v>0</v>
      </c>
      <c r="AJ53" s="22">
        <v>0</v>
      </c>
      <c r="AK53" s="21">
        <v>0</v>
      </c>
      <c r="AL53" s="21">
        <v>0</v>
      </c>
      <c r="AM53" s="21">
        <v>0</v>
      </c>
      <c r="AN53" s="21">
        <v>0</v>
      </c>
      <c r="AO53" s="21">
        <v>0</v>
      </c>
      <c r="AP53" s="21">
        <v>0</v>
      </c>
      <c r="AQ53" s="21">
        <v>0</v>
      </c>
      <c r="AR53" s="22">
        <v>0</v>
      </c>
    </row>
    <row r="54" spans="1:44" s="17" customFormat="1" ht="73.5" x14ac:dyDescent="0.15">
      <c r="A54" s="33" t="s">
        <v>100</v>
      </c>
      <c r="B54" s="37" t="s">
        <v>98</v>
      </c>
      <c r="C54" s="20" t="s">
        <v>61</v>
      </c>
      <c r="D54" s="21">
        <v>0</v>
      </c>
      <c r="E54" s="21">
        <f t="shared" si="1"/>
        <v>0</v>
      </c>
      <c r="F54" s="21">
        <f t="shared" si="1"/>
        <v>0</v>
      </c>
      <c r="G54" s="21">
        <f t="shared" si="135"/>
        <v>0</v>
      </c>
      <c r="H54" s="21">
        <f t="shared" si="136"/>
        <v>0</v>
      </c>
      <c r="I54" s="21">
        <f t="shared" si="137"/>
        <v>0</v>
      </c>
      <c r="J54" s="21">
        <f t="shared" si="138"/>
        <v>0</v>
      </c>
      <c r="K54" s="21">
        <f t="shared" si="139"/>
        <v>0</v>
      </c>
      <c r="L54" s="22">
        <f t="shared" si="140"/>
        <v>0</v>
      </c>
      <c r="M54" s="38">
        <v>0</v>
      </c>
      <c r="N54" s="21">
        <v>0</v>
      </c>
      <c r="O54" s="21">
        <v>0</v>
      </c>
      <c r="P54" s="21">
        <v>0</v>
      </c>
      <c r="Q54" s="21">
        <v>0</v>
      </c>
      <c r="R54" s="21">
        <v>0</v>
      </c>
      <c r="S54" s="21">
        <v>0</v>
      </c>
      <c r="T54" s="22">
        <v>0</v>
      </c>
      <c r="U54" s="21">
        <v>0</v>
      </c>
      <c r="V54" s="21">
        <v>0</v>
      </c>
      <c r="W54" s="21">
        <v>0</v>
      </c>
      <c r="X54" s="21">
        <v>0</v>
      </c>
      <c r="Y54" s="21">
        <v>0</v>
      </c>
      <c r="Z54" s="21">
        <v>0</v>
      </c>
      <c r="AA54" s="21">
        <v>0</v>
      </c>
      <c r="AB54" s="22">
        <v>0</v>
      </c>
      <c r="AC54" s="21">
        <v>0</v>
      </c>
      <c r="AD54" s="21">
        <v>0</v>
      </c>
      <c r="AE54" s="21">
        <v>0</v>
      </c>
      <c r="AF54" s="21">
        <v>0</v>
      </c>
      <c r="AG54" s="21">
        <v>0</v>
      </c>
      <c r="AH54" s="21">
        <v>0</v>
      </c>
      <c r="AI54" s="21">
        <v>0</v>
      </c>
      <c r="AJ54" s="22">
        <v>0</v>
      </c>
      <c r="AK54" s="21">
        <v>0</v>
      </c>
      <c r="AL54" s="21">
        <v>0</v>
      </c>
      <c r="AM54" s="21">
        <v>0</v>
      </c>
      <c r="AN54" s="21">
        <v>0</v>
      </c>
      <c r="AO54" s="21">
        <v>0</v>
      </c>
      <c r="AP54" s="21">
        <v>0</v>
      </c>
      <c r="AQ54" s="21">
        <v>0</v>
      </c>
      <c r="AR54" s="22">
        <v>0</v>
      </c>
    </row>
    <row r="55" spans="1:44" s="17" customFormat="1" ht="84" x14ac:dyDescent="0.15">
      <c r="A55" s="33" t="s">
        <v>100</v>
      </c>
      <c r="B55" s="37" t="s">
        <v>101</v>
      </c>
      <c r="C55" s="20" t="s">
        <v>61</v>
      </c>
      <c r="D55" s="21">
        <v>0</v>
      </c>
      <c r="E55" s="21">
        <f t="shared" si="1"/>
        <v>0</v>
      </c>
      <c r="F55" s="21">
        <f t="shared" si="1"/>
        <v>0</v>
      </c>
      <c r="G55" s="21">
        <f t="shared" si="59"/>
        <v>0</v>
      </c>
      <c r="H55" s="21">
        <f t="shared" si="60"/>
        <v>0</v>
      </c>
      <c r="I55" s="21">
        <f t="shared" si="61"/>
        <v>0</v>
      </c>
      <c r="J55" s="21">
        <f t="shared" si="62"/>
        <v>0</v>
      </c>
      <c r="K55" s="21">
        <f t="shared" si="63"/>
        <v>0</v>
      </c>
      <c r="L55" s="22">
        <f t="shared" si="64"/>
        <v>0</v>
      </c>
      <c r="M55" s="38">
        <v>0</v>
      </c>
      <c r="N55" s="21">
        <v>0</v>
      </c>
      <c r="O55" s="21">
        <v>0</v>
      </c>
      <c r="P55" s="21">
        <v>0</v>
      </c>
      <c r="Q55" s="21">
        <v>0</v>
      </c>
      <c r="R55" s="21">
        <v>0</v>
      </c>
      <c r="S55" s="21">
        <v>0</v>
      </c>
      <c r="T55" s="22">
        <v>0</v>
      </c>
      <c r="U55" s="21">
        <v>0</v>
      </c>
      <c r="V55" s="21">
        <v>0</v>
      </c>
      <c r="W55" s="21">
        <v>0</v>
      </c>
      <c r="X55" s="21">
        <v>0</v>
      </c>
      <c r="Y55" s="21">
        <v>0</v>
      </c>
      <c r="Z55" s="21">
        <v>0</v>
      </c>
      <c r="AA55" s="21">
        <v>0</v>
      </c>
      <c r="AB55" s="22">
        <v>0</v>
      </c>
      <c r="AC55" s="21">
        <v>0</v>
      </c>
      <c r="AD55" s="21">
        <v>0</v>
      </c>
      <c r="AE55" s="21">
        <v>0</v>
      </c>
      <c r="AF55" s="21">
        <v>0</v>
      </c>
      <c r="AG55" s="21">
        <v>0</v>
      </c>
      <c r="AH55" s="21">
        <v>0</v>
      </c>
      <c r="AI55" s="21">
        <v>0</v>
      </c>
      <c r="AJ55" s="22">
        <v>0</v>
      </c>
      <c r="AK55" s="21">
        <v>0</v>
      </c>
      <c r="AL55" s="21">
        <v>0</v>
      </c>
      <c r="AM55" s="21">
        <v>0</v>
      </c>
      <c r="AN55" s="21">
        <v>0</v>
      </c>
      <c r="AO55" s="21">
        <v>0</v>
      </c>
      <c r="AP55" s="21">
        <v>0</v>
      </c>
      <c r="AQ55" s="21">
        <v>0</v>
      </c>
      <c r="AR55" s="22">
        <v>0</v>
      </c>
    </row>
    <row r="56" spans="1:44" s="17" customFormat="1" ht="63" x14ac:dyDescent="0.15">
      <c r="A56" s="33" t="s">
        <v>102</v>
      </c>
      <c r="B56" s="37" t="s">
        <v>103</v>
      </c>
      <c r="C56" s="20" t="s">
        <v>61</v>
      </c>
      <c r="D56" s="21">
        <v>0</v>
      </c>
      <c r="E56" s="21">
        <f t="shared" si="1"/>
        <v>0</v>
      </c>
      <c r="F56" s="21">
        <f t="shared" si="1"/>
        <v>0</v>
      </c>
      <c r="G56" s="21">
        <f t="shared" ref="G56" si="141">O56+W56+AE56+AM56</f>
        <v>0</v>
      </c>
      <c r="H56" s="21">
        <f t="shared" ref="H56" si="142">P56+X56+AF56+AN56</f>
        <v>0</v>
      </c>
      <c r="I56" s="21">
        <f t="shared" ref="I56" si="143">Q56+Y56+AG56+AO56</f>
        <v>0</v>
      </c>
      <c r="J56" s="21">
        <f t="shared" ref="J56" si="144">R56+Z56+AH56+AP56</f>
        <v>0</v>
      </c>
      <c r="K56" s="21">
        <f t="shared" ref="K56" si="145">S56+AA56+AI56+AQ56</f>
        <v>0</v>
      </c>
      <c r="L56" s="22">
        <f t="shared" ref="L56" si="146">T56+AB56+AJ56+AR56</f>
        <v>0</v>
      </c>
      <c r="M56" s="38">
        <v>0</v>
      </c>
      <c r="N56" s="21">
        <v>0</v>
      </c>
      <c r="O56" s="21">
        <v>0</v>
      </c>
      <c r="P56" s="21">
        <v>0</v>
      </c>
      <c r="Q56" s="21">
        <v>0</v>
      </c>
      <c r="R56" s="21">
        <v>0</v>
      </c>
      <c r="S56" s="21">
        <v>0</v>
      </c>
      <c r="T56" s="22">
        <v>0</v>
      </c>
      <c r="U56" s="21">
        <v>0</v>
      </c>
      <c r="V56" s="21">
        <v>0</v>
      </c>
      <c r="W56" s="21">
        <v>0</v>
      </c>
      <c r="X56" s="21">
        <v>0</v>
      </c>
      <c r="Y56" s="21">
        <v>0</v>
      </c>
      <c r="Z56" s="21">
        <v>0</v>
      </c>
      <c r="AA56" s="21">
        <v>0</v>
      </c>
      <c r="AB56" s="22">
        <v>0</v>
      </c>
      <c r="AC56" s="21">
        <v>0</v>
      </c>
      <c r="AD56" s="21">
        <v>0</v>
      </c>
      <c r="AE56" s="21">
        <v>0</v>
      </c>
      <c r="AF56" s="21">
        <v>0</v>
      </c>
      <c r="AG56" s="21">
        <v>0</v>
      </c>
      <c r="AH56" s="21">
        <v>0</v>
      </c>
      <c r="AI56" s="21">
        <v>0</v>
      </c>
      <c r="AJ56" s="22">
        <v>0</v>
      </c>
      <c r="AK56" s="21">
        <v>0</v>
      </c>
      <c r="AL56" s="21">
        <v>0</v>
      </c>
      <c r="AM56" s="21">
        <v>0</v>
      </c>
      <c r="AN56" s="21">
        <v>0</v>
      </c>
      <c r="AO56" s="21">
        <v>0</v>
      </c>
      <c r="AP56" s="21">
        <v>0</v>
      </c>
      <c r="AQ56" s="21">
        <v>0</v>
      </c>
      <c r="AR56" s="22">
        <v>0</v>
      </c>
    </row>
    <row r="57" spans="1:44" s="17" customFormat="1" ht="52.5" x14ac:dyDescent="0.15">
      <c r="A57" s="33" t="s">
        <v>104</v>
      </c>
      <c r="B57" s="37" t="s">
        <v>105</v>
      </c>
      <c r="C57" s="20" t="s">
        <v>61</v>
      </c>
      <c r="D57" s="21">
        <v>0</v>
      </c>
      <c r="E57" s="21">
        <f t="shared" si="1"/>
        <v>0</v>
      </c>
      <c r="F57" s="21">
        <f t="shared" si="1"/>
        <v>0</v>
      </c>
      <c r="G57" s="21">
        <f t="shared" ref="G57" si="147">O57+W57+AE57+AM57</f>
        <v>0</v>
      </c>
      <c r="H57" s="21">
        <f t="shared" ref="H57" si="148">P57+X57+AF57+AN57</f>
        <v>0</v>
      </c>
      <c r="I57" s="21">
        <f t="shared" ref="I57" si="149">Q57+Y57+AG57+AO57</f>
        <v>0</v>
      </c>
      <c r="J57" s="21">
        <f t="shared" ref="J57" si="150">R57+Z57+AH57+AP57</f>
        <v>0</v>
      </c>
      <c r="K57" s="21">
        <f t="shared" ref="K57" si="151">S57+AA57+AI57+AQ57</f>
        <v>0</v>
      </c>
      <c r="L57" s="22">
        <f t="shared" ref="L57" si="152">T57+AB57+AJ57+AR57</f>
        <v>0</v>
      </c>
      <c r="M57" s="38">
        <v>0</v>
      </c>
      <c r="N57" s="21">
        <v>0</v>
      </c>
      <c r="O57" s="21">
        <v>0</v>
      </c>
      <c r="P57" s="21">
        <v>0</v>
      </c>
      <c r="Q57" s="21">
        <v>0</v>
      </c>
      <c r="R57" s="21">
        <v>0</v>
      </c>
      <c r="S57" s="21">
        <v>0</v>
      </c>
      <c r="T57" s="22">
        <v>0</v>
      </c>
      <c r="U57" s="21">
        <v>0</v>
      </c>
      <c r="V57" s="21">
        <v>0</v>
      </c>
      <c r="W57" s="21">
        <v>0</v>
      </c>
      <c r="X57" s="21">
        <v>0</v>
      </c>
      <c r="Y57" s="21">
        <v>0</v>
      </c>
      <c r="Z57" s="21">
        <v>0</v>
      </c>
      <c r="AA57" s="21">
        <v>0</v>
      </c>
      <c r="AB57" s="22">
        <v>0</v>
      </c>
      <c r="AC57" s="21">
        <v>0</v>
      </c>
      <c r="AD57" s="21">
        <v>0</v>
      </c>
      <c r="AE57" s="21">
        <v>0</v>
      </c>
      <c r="AF57" s="21">
        <v>0</v>
      </c>
      <c r="AG57" s="21">
        <v>0</v>
      </c>
      <c r="AH57" s="21">
        <v>0</v>
      </c>
      <c r="AI57" s="21">
        <v>0</v>
      </c>
      <c r="AJ57" s="22">
        <v>0</v>
      </c>
      <c r="AK57" s="21">
        <v>0</v>
      </c>
      <c r="AL57" s="21">
        <v>0</v>
      </c>
      <c r="AM57" s="21">
        <v>0</v>
      </c>
      <c r="AN57" s="21">
        <v>0</v>
      </c>
      <c r="AO57" s="21">
        <v>0</v>
      </c>
      <c r="AP57" s="21">
        <v>0</v>
      </c>
      <c r="AQ57" s="21">
        <v>0</v>
      </c>
      <c r="AR57" s="22">
        <v>0</v>
      </c>
    </row>
    <row r="58" spans="1:44" s="17" customFormat="1" ht="63" x14ac:dyDescent="0.15">
      <c r="A58" s="33" t="s">
        <v>106</v>
      </c>
      <c r="B58" s="37" t="s">
        <v>107</v>
      </c>
      <c r="C58" s="20" t="s">
        <v>61</v>
      </c>
      <c r="D58" s="21">
        <v>0</v>
      </c>
      <c r="E58" s="21">
        <f t="shared" si="1"/>
        <v>0</v>
      </c>
      <c r="F58" s="21">
        <f t="shared" si="1"/>
        <v>0</v>
      </c>
      <c r="G58" s="21">
        <f t="shared" si="59"/>
        <v>0</v>
      </c>
      <c r="H58" s="21">
        <f t="shared" si="60"/>
        <v>0</v>
      </c>
      <c r="I58" s="21">
        <f t="shared" si="61"/>
        <v>0</v>
      </c>
      <c r="J58" s="21">
        <f t="shared" si="62"/>
        <v>0</v>
      </c>
      <c r="K58" s="21">
        <f t="shared" si="63"/>
        <v>0</v>
      </c>
      <c r="L58" s="22">
        <f t="shared" si="64"/>
        <v>0</v>
      </c>
      <c r="M58" s="38">
        <v>0</v>
      </c>
      <c r="N58" s="21">
        <v>0</v>
      </c>
      <c r="O58" s="21">
        <v>0</v>
      </c>
      <c r="P58" s="21">
        <v>0</v>
      </c>
      <c r="Q58" s="21">
        <v>0</v>
      </c>
      <c r="R58" s="21">
        <v>0</v>
      </c>
      <c r="S58" s="21">
        <v>0</v>
      </c>
      <c r="T58" s="22">
        <v>0</v>
      </c>
      <c r="U58" s="21">
        <v>0</v>
      </c>
      <c r="V58" s="21">
        <v>0</v>
      </c>
      <c r="W58" s="21">
        <v>0</v>
      </c>
      <c r="X58" s="21">
        <v>0</v>
      </c>
      <c r="Y58" s="21">
        <v>0</v>
      </c>
      <c r="Z58" s="21">
        <v>0</v>
      </c>
      <c r="AA58" s="21">
        <v>0</v>
      </c>
      <c r="AB58" s="22">
        <v>0</v>
      </c>
      <c r="AC58" s="21">
        <v>0</v>
      </c>
      <c r="AD58" s="21">
        <v>0</v>
      </c>
      <c r="AE58" s="21">
        <v>0</v>
      </c>
      <c r="AF58" s="21">
        <v>0</v>
      </c>
      <c r="AG58" s="21">
        <v>0</v>
      </c>
      <c r="AH58" s="21">
        <v>0</v>
      </c>
      <c r="AI58" s="21">
        <v>0</v>
      </c>
      <c r="AJ58" s="22">
        <v>0</v>
      </c>
      <c r="AK58" s="21">
        <v>0</v>
      </c>
      <c r="AL58" s="21">
        <v>0</v>
      </c>
      <c r="AM58" s="21">
        <v>0</v>
      </c>
      <c r="AN58" s="21">
        <v>0</v>
      </c>
      <c r="AO58" s="21">
        <v>0</v>
      </c>
      <c r="AP58" s="21">
        <v>0</v>
      </c>
      <c r="AQ58" s="21">
        <v>0</v>
      </c>
      <c r="AR58" s="22">
        <v>0</v>
      </c>
    </row>
    <row r="59" spans="1:44" s="17" customFormat="1" ht="31.5" x14ac:dyDescent="0.15">
      <c r="A59" s="33" t="s">
        <v>35</v>
      </c>
      <c r="B59" s="34" t="s">
        <v>36</v>
      </c>
      <c r="C59" s="20" t="s">
        <v>61</v>
      </c>
      <c r="D59" s="21">
        <f>D60+D73+D91</f>
        <v>10.477364</v>
      </c>
      <c r="E59" s="21">
        <f t="shared" ref="E59:F115" si="153">M59+U59+AC59+AK59</f>
        <v>5.4016219999999997</v>
      </c>
      <c r="F59" s="21">
        <f t="shared" si="153"/>
        <v>1.26</v>
      </c>
      <c r="G59" s="21">
        <f t="shared" ref="G59:G115" si="154">O59+W59+AE59+AM59</f>
        <v>0</v>
      </c>
      <c r="H59" s="21">
        <f t="shared" ref="H59:H115" si="155">P59+X59+AF59+AN59</f>
        <v>0</v>
      </c>
      <c r="I59" s="21">
        <f t="shared" ref="I59:I115" si="156">Q59+Y59+AG59+AO59</f>
        <v>0</v>
      </c>
      <c r="J59" s="21">
        <f t="shared" ref="J59:J115" si="157">R59+Z59+AH59+AP59</f>
        <v>0.6794</v>
      </c>
      <c r="K59" s="21">
        <f t="shared" ref="K59:K115" si="158">S59+AA59+AI59+AQ59</f>
        <v>0</v>
      </c>
      <c r="L59" s="22">
        <f t="shared" ref="L59:L115" si="159">T59+AB59+AJ59+AR59</f>
        <v>5</v>
      </c>
      <c r="M59" s="32">
        <f>M60+M73+M91</f>
        <v>3.1166499999999999</v>
      </c>
      <c r="N59" s="21">
        <f>N60+N73+N91</f>
        <v>1.26</v>
      </c>
      <c r="O59" s="21">
        <f>O60+O73+O91</f>
        <v>0</v>
      </c>
      <c r="P59" s="21">
        <f>P60+P73+P91</f>
        <v>0</v>
      </c>
      <c r="Q59" s="21">
        <f>Q60+Q73+Q91</f>
        <v>0</v>
      </c>
      <c r="R59" s="21">
        <f>R60+R73+R91</f>
        <v>0.45300000000000001</v>
      </c>
      <c r="S59" s="21">
        <f>S60+S73+S91</f>
        <v>0</v>
      </c>
      <c r="T59" s="22">
        <f>T60+T73+T91</f>
        <v>5</v>
      </c>
      <c r="U59" s="21">
        <f>U60+U73+U91</f>
        <v>2.2849719999999998</v>
      </c>
      <c r="V59" s="21">
        <f>V60+V73+V91</f>
        <v>0</v>
      </c>
      <c r="W59" s="21">
        <f>W60+W73+W91</f>
        <v>0</v>
      </c>
      <c r="X59" s="21">
        <f>X60+X73+X91</f>
        <v>0</v>
      </c>
      <c r="Y59" s="21">
        <f>Y60+Y73+Y91</f>
        <v>0</v>
      </c>
      <c r="Z59" s="21">
        <f>Z60+Z73+Z91</f>
        <v>0.22639999999999999</v>
      </c>
      <c r="AA59" s="21">
        <f>AA60+AA73+AA91</f>
        <v>0</v>
      </c>
      <c r="AB59" s="44">
        <f>AB60+AB73+AB91</f>
        <v>0</v>
      </c>
      <c r="AC59" s="21">
        <f>AC60+AC73+AC91</f>
        <v>0</v>
      </c>
      <c r="AD59" s="21">
        <f>AD60+AD73+AD91</f>
        <v>0</v>
      </c>
      <c r="AE59" s="21">
        <f>AE60+AE73+AE91</f>
        <v>0</v>
      </c>
      <c r="AF59" s="21">
        <f>AF60+AF73+AF91</f>
        <v>0</v>
      </c>
      <c r="AG59" s="21">
        <f>AG60+AG73+AG91</f>
        <v>0</v>
      </c>
      <c r="AH59" s="21">
        <f>AH60+AH73+AH91</f>
        <v>0</v>
      </c>
      <c r="AI59" s="21">
        <f>AI60+AI73+AI91</f>
        <v>0</v>
      </c>
      <c r="AJ59" s="22">
        <f>AJ60+AJ73+AJ91</f>
        <v>0</v>
      </c>
      <c r="AK59" s="21">
        <f>AK60+AK73+AK91</f>
        <v>0</v>
      </c>
      <c r="AL59" s="21">
        <f>AL60+AL73+AL91</f>
        <v>0</v>
      </c>
      <c r="AM59" s="21">
        <f>AM60+AM73+AM91</f>
        <v>0</v>
      </c>
      <c r="AN59" s="21">
        <f>AN60+AN73+AN91</f>
        <v>0</v>
      </c>
      <c r="AO59" s="21">
        <f>AO60+AO73+AO91</f>
        <v>0</v>
      </c>
      <c r="AP59" s="21">
        <f>AP60+AP73+AP91</f>
        <v>0</v>
      </c>
      <c r="AQ59" s="21">
        <f>AQ60+AQ73+AQ91</f>
        <v>0</v>
      </c>
      <c r="AR59" s="22">
        <f>AR60+AR73+AR91</f>
        <v>0</v>
      </c>
    </row>
    <row r="60" spans="1:44" s="17" customFormat="1" ht="52.5" x14ac:dyDescent="0.15">
      <c r="A60" s="33" t="s">
        <v>37</v>
      </c>
      <c r="B60" s="37" t="s">
        <v>38</v>
      </c>
      <c r="C60" s="20" t="s">
        <v>61</v>
      </c>
      <c r="D60" s="21">
        <f t="shared" ref="D60" si="160">D61+D66</f>
        <v>2.0992950000000001</v>
      </c>
      <c r="E60" s="21">
        <f t="shared" si="153"/>
        <v>1.768645</v>
      </c>
      <c r="F60" s="21">
        <f t="shared" si="153"/>
        <v>1.26</v>
      </c>
      <c r="G60" s="21">
        <f t="shared" si="154"/>
        <v>0</v>
      </c>
      <c r="H60" s="21">
        <f t="shared" si="155"/>
        <v>0</v>
      </c>
      <c r="I60" s="21">
        <f t="shared" si="156"/>
        <v>0</v>
      </c>
      <c r="J60" s="21">
        <f t="shared" si="157"/>
        <v>0</v>
      </c>
      <c r="K60" s="21">
        <f t="shared" si="158"/>
        <v>0</v>
      </c>
      <c r="L60" s="22">
        <f t="shared" si="159"/>
        <v>5</v>
      </c>
      <c r="M60" s="32">
        <f t="shared" ref="M60" si="161">M61+M66</f>
        <v>1.768645</v>
      </c>
      <c r="N60" s="21">
        <f t="shared" ref="N60" si="162">N61+N66</f>
        <v>1.26</v>
      </c>
      <c r="O60" s="21">
        <f t="shared" ref="O60:AR60" si="163">O61+O66</f>
        <v>0</v>
      </c>
      <c r="P60" s="21">
        <f t="shared" si="163"/>
        <v>0</v>
      </c>
      <c r="Q60" s="21">
        <f t="shared" si="163"/>
        <v>0</v>
      </c>
      <c r="R60" s="21">
        <f t="shared" si="163"/>
        <v>0</v>
      </c>
      <c r="S60" s="21">
        <f t="shared" si="163"/>
        <v>0</v>
      </c>
      <c r="T60" s="22">
        <f t="shared" si="163"/>
        <v>5</v>
      </c>
      <c r="U60" s="21">
        <f t="shared" si="163"/>
        <v>0</v>
      </c>
      <c r="V60" s="21">
        <f t="shared" ref="V60:AA60" si="164">V61+V66</f>
        <v>0</v>
      </c>
      <c r="W60" s="21">
        <f t="shared" si="164"/>
        <v>0</v>
      </c>
      <c r="X60" s="21">
        <f t="shared" si="164"/>
        <v>0</v>
      </c>
      <c r="Y60" s="21">
        <f t="shared" si="164"/>
        <v>0</v>
      </c>
      <c r="Z60" s="21">
        <f t="shared" si="164"/>
        <v>0</v>
      </c>
      <c r="AA60" s="21">
        <f t="shared" si="164"/>
        <v>0</v>
      </c>
      <c r="AB60" s="44">
        <f t="shared" si="163"/>
        <v>0</v>
      </c>
      <c r="AC60" s="21">
        <f t="shared" si="163"/>
        <v>0</v>
      </c>
      <c r="AD60" s="21">
        <f t="shared" ref="AD60:AI60" si="165">AD61+AD66</f>
        <v>0</v>
      </c>
      <c r="AE60" s="21">
        <f t="shared" si="165"/>
        <v>0</v>
      </c>
      <c r="AF60" s="21">
        <f t="shared" si="165"/>
        <v>0</v>
      </c>
      <c r="AG60" s="21">
        <f t="shared" si="165"/>
        <v>0</v>
      </c>
      <c r="AH60" s="21">
        <f t="shared" si="165"/>
        <v>0</v>
      </c>
      <c r="AI60" s="21">
        <f t="shared" si="165"/>
        <v>0</v>
      </c>
      <c r="AJ60" s="22">
        <f t="shared" si="163"/>
        <v>0</v>
      </c>
      <c r="AK60" s="21">
        <f t="shared" si="163"/>
        <v>0</v>
      </c>
      <c r="AL60" s="21">
        <f t="shared" ref="AL60" si="166">AL61+AL66</f>
        <v>0</v>
      </c>
      <c r="AM60" s="21">
        <f t="shared" si="163"/>
        <v>0</v>
      </c>
      <c r="AN60" s="21">
        <f t="shared" si="163"/>
        <v>0</v>
      </c>
      <c r="AO60" s="21">
        <f t="shared" si="163"/>
        <v>0</v>
      </c>
      <c r="AP60" s="21">
        <f t="shared" si="163"/>
        <v>0</v>
      </c>
      <c r="AQ60" s="21">
        <f t="shared" si="163"/>
        <v>0</v>
      </c>
      <c r="AR60" s="22">
        <f t="shared" si="163"/>
        <v>0</v>
      </c>
    </row>
    <row r="61" spans="1:44" s="17" customFormat="1" ht="21" x14ac:dyDescent="0.15">
      <c r="A61" s="33" t="s">
        <v>39</v>
      </c>
      <c r="B61" s="37" t="s">
        <v>25</v>
      </c>
      <c r="C61" s="20" t="s">
        <v>61</v>
      </c>
      <c r="D61" s="21">
        <f t="shared" ref="D61" si="167">SUM(D62:D65)</f>
        <v>2.0992950000000001</v>
      </c>
      <c r="E61" s="21">
        <f t="shared" si="153"/>
        <v>1.768645</v>
      </c>
      <c r="F61" s="21">
        <f t="shared" si="153"/>
        <v>1.26</v>
      </c>
      <c r="G61" s="21">
        <f t="shared" si="154"/>
        <v>0</v>
      </c>
      <c r="H61" s="21">
        <f t="shared" si="155"/>
        <v>0</v>
      </c>
      <c r="I61" s="21">
        <f t="shared" si="156"/>
        <v>0</v>
      </c>
      <c r="J61" s="21">
        <f t="shared" si="157"/>
        <v>0</v>
      </c>
      <c r="K61" s="21">
        <f t="shared" si="158"/>
        <v>0</v>
      </c>
      <c r="L61" s="22">
        <f t="shared" si="159"/>
        <v>5</v>
      </c>
      <c r="M61" s="32">
        <f t="shared" ref="M61" si="168">SUM(M62:M65)</f>
        <v>1.768645</v>
      </c>
      <c r="N61" s="21">
        <f t="shared" ref="N61" si="169">SUM(N62:N65)</f>
        <v>1.26</v>
      </c>
      <c r="O61" s="21">
        <f t="shared" ref="O61:AR61" si="170">SUM(O62:O65)</f>
        <v>0</v>
      </c>
      <c r="P61" s="21">
        <f t="shared" si="170"/>
        <v>0</v>
      </c>
      <c r="Q61" s="21">
        <f t="shared" si="170"/>
        <v>0</v>
      </c>
      <c r="R61" s="21">
        <f t="shared" si="170"/>
        <v>0</v>
      </c>
      <c r="S61" s="21">
        <f t="shared" si="170"/>
        <v>0</v>
      </c>
      <c r="T61" s="22">
        <f t="shared" si="170"/>
        <v>5</v>
      </c>
      <c r="U61" s="21">
        <f t="shared" si="170"/>
        <v>0</v>
      </c>
      <c r="V61" s="21">
        <f t="shared" ref="V61:AA61" si="171">SUM(V62:V65)</f>
        <v>0</v>
      </c>
      <c r="W61" s="21">
        <f t="shared" si="171"/>
        <v>0</v>
      </c>
      <c r="X61" s="21">
        <f t="shared" si="171"/>
        <v>0</v>
      </c>
      <c r="Y61" s="21">
        <f t="shared" si="171"/>
        <v>0</v>
      </c>
      <c r="Z61" s="21">
        <f t="shared" si="171"/>
        <v>0</v>
      </c>
      <c r="AA61" s="21">
        <f t="shared" si="171"/>
        <v>0</v>
      </c>
      <c r="AB61" s="44">
        <f t="shared" si="170"/>
        <v>0</v>
      </c>
      <c r="AC61" s="21">
        <f t="shared" si="170"/>
        <v>0</v>
      </c>
      <c r="AD61" s="21">
        <f t="shared" ref="AD61:AI61" si="172">SUM(AD62:AD65)</f>
        <v>0</v>
      </c>
      <c r="AE61" s="21">
        <f t="shared" si="172"/>
        <v>0</v>
      </c>
      <c r="AF61" s="21">
        <f t="shared" si="172"/>
        <v>0</v>
      </c>
      <c r="AG61" s="21">
        <f t="shared" si="172"/>
        <v>0</v>
      </c>
      <c r="AH61" s="21">
        <f t="shared" si="172"/>
        <v>0</v>
      </c>
      <c r="AI61" s="21">
        <f t="shared" si="172"/>
        <v>0</v>
      </c>
      <c r="AJ61" s="22">
        <f t="shared" si="170"/>
        <v>0</v>
      </c>
      <c r="AK61" s="21">
        <f t="shared" si="170"/>
        <v>0</v>
      </c>
      <c r="AL61" s="21">
        <f t="shared" ref="AL61" si="173">SUM(AL62:AL65)</f>
        <v>0</v>
      </c>
      <c r="AM61" s="21">
        <f t="shared" si="170"/>
        <v>0</v>
      </c>
      <c r="AN61" s="21">
        <f t="shared" si="170"/>
        <v>0</v>
      </c>
      <c r="AO61" s="21">
        <f t="shared" si="170"/>
        <v>0</v>
      </c>
      <c r="AP61" s="21">
        <f t="shared" si="170"/>
        <v>0</v>
      </c>
      <c r="AQ61" s="21">
        <f t="shared" si="170"/>
        <v>0</v>
      </c>
      <c r="AR61" s="22">
        <f t="shared" si="170"/>
        <v>0</v>
      </c>
    </row>
    <row r="62" spans="1:44" s="1" customFormat="1" ht="22.5" x14ac:dyDescent="0.2">
      <c r="A62" s="39" t="s">
        <v>39</v>
      </c>
      <c r="B62" s="45" t="s">
        <v>167</v>
      </c>
      <c r="C62" s="50" t="s">
        <v>168</v>
      </c>
      <c r="D62" s="40">
        <v>0</v>
      </c>
      <c r="E62" s="40">
        <f t="shared" ref="E62:F65" si="174">M62+U62+AC62+AK62</f>
        <v>0</v>
      </c>
      <c r="F62" s="40">
        <f t="shared" si="174"/>
        <v>0</v>
      </c>
      <c r="G62" s="40">
        <f t="shared" ref="G62:G65" si="175">O62+W62+AE62+AM62</f>
        <v>0</v>
      </c>
      <c r="H62" s="40">
        <f t="shared" ref="H62:H65" si="176">P62+X62+AF62+AN62</f>
        <v>0</v>
      </c>
      <c r="I62" s="40">
        <f t="shared" ref="I62:I65" si="177">Q62+Y62+AG62+AO62</f>
        <v>0</v>
      </c>
      <c r="J62" s="40">
        <f t="shared" ref="J62:J65" si="178">R62+Z62+AH62+AP62</f>
        <v>0</v>
      </c>
      <c r="K62" s="40">
        <f t="shared" ref="K62:K65" si="179">S62+AA62+AI62+AQ62</f>
        <v>0</v>
      </c>
      <c r="L62" s="41">
        <f t="shared" ref="L62:L65" si="180">T62+AB62+AJ62+AR62</f>
        <v>0</v>
      </c>
      <c r="M62" s="48">
        <v>0</v>
      </c>
      <c r="N62" s="40">
        <v>0</v>
      </c>
      <c r="O62" s="40">
        <v>0</v>
      </c>
      <c r="P62" s="40">
        <v>0</v>
      </c>
      <c r="Q62" s="40">
        <v>0</v>
      </c>
      <c r="R62" s="40">
        <v>0</v>
      </c>
      <c r="S62" s="40">
        <v>0</v>
      </c>
      <c r="T62" s="41">
        <v>0</v>
      </c>
      <c r="U62" s="40">
        <v>0</v>
      </c>
      <c r="V62" s="40">
        <v>0</v>
      </c>
      <c r="W62" s="40">
        <v>0</v>
      </c>
      <c r="X62" s="40">
        <v>0</v>
      </c>
      <c r="Y62" s="40">
        <v>0</v>
      </c>
      <c r="Z62" s="40">
        <v>0</v>
      </c>
      <c r="AA62" s="40">
        <v>0</v>
      </c>
      <c r="AB62" s="46">
        <v>0</v>
      </c>
      <c r="AC62" s="40">
        <v>0</v>
      </c>
      <c r="AD62" s="40">
        <v>0</v>
      </c>
      <c r="AE62" s="40">
        <v>0</v>
      </c>
      <c r="AF62" s="40">
        <v>0</v>
      </c>
      <c r="AG62" s="40">
        <v>0</v>
      </c>
      <c r="AH62" s="40">
        <v>0</v>
      </c>
      <c r="AI62" s="40">
        <v>0</v>
      </c>
      <c r="AJ62" s="41">
        <v>0</v>
      </c>
      <c r="AK62" s="40">
        <v>0</v>
      </c>
      <c r="AL62" s="40">
        <v>0</v>
      </c>
      <c r="AM62" s="40">
        <v>0</v>
      </c>
      <c r="AN62" s="40">
        <v>0</v>
      </c>
      <c r="AO62" s="40">
        <v>0</v>
      </c>
      <c r="AP62" s="40">
        <v>0</v>
      </c>
      <c r="AQ62" s="40">
        <v>0</v>
      </c>
      <c r="AR62" s="41">
        <v>0</v>
      </c>
    </row>
    <row r="63" spans="1:44" s="1" customFormat="1" ht="56.25" x14ac:dyDescent="0.2">
      <c r="A63" s="39" t="s">
        <v>39</v>
      </c>
      <c r="B63" s="45" t="s">
        <v>108</v>
      </c>
      <c r="C63" s="43" t="s">
        <v>109</v>
      </c>
      <c r="D63" s="40">
        <v>0</v>
      </c>
      <c r="E63" s="40">
        <f t="shared" ref="E63:F63" si="181">M63+U63+AC63+AK63</f>
        <v>0</v>
      </c>
      <c r="F63" s="40">
        <f t="shared" si="181"/>
        <v>0</v>
      </c>
      <c r="G63" s="40">
        <f t="shared" ref="G63" si="182">O63+W63+AE63+AM63</f>
        <v>0</v>
      </c>
      <c r="H63" s="40">
        <f t="shared" ref="H63" si="183">P63+X63+AF63+AN63</f>
        <v>0</v>
      </c>
      <c r="I63" s="40">
        <f t="shared" ref="I63" si="184">Q63+Y63+AG63+AO63</f>
        <v>0</v>
      </c>
      <c r="J63" s="40">
        <f t="shared" ref="J63" si="185">R63+Z63+AH63+AP63</f>
        <v>0</v>
      </c>
      <c r="K63" s="40">
        <f t="shared" ref="K63" si="186">S63+AA63+AI63+AQ63</f>
        <v>0</v>
      </c>
      <c r="L63" s="41">
        <f t="shared" ref="L63" si="187">T63+AB63+AJ63+AR63</f>
        <v>0</v>
      </c>
      <c r="M63" s="51">
        <v>0</v>
      </c>
      <c r="N63" s="40">
        <v>0</v>
      </c>
      <c r="O63" s="40">
        <v>0</v>
      </c>
      <c r="P63" s="40">
        <v>0</v>
      </c>
      <c r="Q63" s="40">
        <v>0</v>
      </c>
      <c r="R63" s="40">
        <v>0</v>
      </c>
      <c r="S63" s="40">
        <v>0</v>
      </c>
      <c r="T63" s="41">
        <v>0</v>
      </c>
      <c r="U63" s="40">
        <v>0</v>
      </c>
      <c r="V63" s="40">
        <v>0</v>
      </c>
      <c r="W63" s="40">
        <v>0</v>
      </c>
      <c r="X63" s="40">
        <v>0</v>
      </c>
      <c r="Y63" s="40">
        <v>0</v>
      </c>
      <c r="Z63" s="40">
        <v>0</v>
      </c>
      <c r="AA63" s="40">
        <v>0</v>
      </c>
      <c r="AB63" s="46">
        <v>0</v>
      </c>
      <c r="AC63" s="40">
        <v>0</v>
      </c>
      <c r="AD63" s="40">
        <v>0</v>
      </c>
      <c r="AE63" s="40">
        <v>0</v>
      </c>
      <c r="AF63" s="40">
        <v>0</v>
      </c>
      <c r="AG63" s="40">
        <v>0</v>
      </c>
      <c r="AH63" s="40">
        <v>0</v>
      </c>
      <c r="AI63" s="40">
        <v>0</v>
      </c>
      <c r="AJ63" s="41">
        <v>0</v>
      </c>
      <c r="AK63" s="40">
        <v>0</v>
      </c>
      <c r="AL63" s="40">
        <v>0</v>
      </c>
      <c r="AM63" s="40">
        <v>0</v>
      </c>
      <c r="AN63" s="40">
        <v>0</v>
      </c>
      <c r="AO63" s="40">
        <v>0</v>
      </c>
      <c r="AP63" s="40">
        <v>0</v>
      </c>
      <c r="AQ63" s="40">
        <v>0</v>
      </c>
      <c r="AR63" s="41">
        <v>0</v>
      </c>
    </row>
    <row r="64" spans="1:44" s="1" customFormat="1" ht="33.75" x14ac:dyDescent="0.2">
      <c r="A64" s="39" t="s">
        <v>39</v>
      </c>
      <c r="B64" s="49" t="s">
        <v>169</v>
      </c>
      <c r="C64" s="57" t="s">
        <v>110</v>
      </c>
      <c r="D64" s="40">
        <v>0</v>
      </c>
      <c r="E64" s="40">
        <f t="shared" ref="E64:L64" si="188">M64+U64+AC64+AK64</f>
        <v>0</v>
      </c>
      <c r="F64" s="40">
        <f t="shared" si="188"/>
        <v>0</v>
      </c>
      <c r="G64" s="40">
        <f t="shared" si="188"/>
        <v>0</v>
      </c>
      <c r="H64" s="40">
        <f t="shared" si="188"/>
        <v>0</v>
      </c>
      <c r="I64" s="40">
        <f t="shared" si="188"/>
        <v>0</v>
      </c>
      <c r="J64" s="40">
        <f t="shared" si="188"/>
        <v>0</v>
      </c>
      <c r="K64" s="40">
        <f t="shared" si="188"/>
        <v>0</v>
      </c>
      <c r="L64" s="41">
        <f t="shared" si="188"/>
        <v>0</v>
      </c>
      <c r="M64" s="51">
        <v>0</v>
      </c>
      <c r="N64" s="40">
        <v>0</v>
      </c>
      <c r="O64" s="40">
        <v>0</v>
      </c>
      <c r="P64" s="40">
        <v>0</v>
      </c>
      <c r="Q64" s="40">
        <v>0</v>
      </c>
      <c r="R64" s="40">
        <v>0</v>
      </c>
      <c r="S64" s="40">
        <v>0</v>
      </c>
      <c r="T64" s="41">
        <v>0</v>
      </c>
      <c r="U64" s="40">
        <v>0</v>
      </c>
      <c r="V64" s="40">
        <v>0</v>
      </c>
      <c r="W64" s="40">
        <v>0</v>
      </c>
      <c r="X64" s="40">
        <v>0</v>
      </c>
      <c r="Y64" s="40">
        <v>0</v>
      </c>
      <c r="Z64" s="40">
        <v>0</v>
      </c>
      <c r="AA64" s="40">
        <v>0</v>
      </c>
      <c r="AB64" s="46">
        <v>0</v>
      </c>
      <c r="AC64" s="40">
        <v>0</v>
      </c>
      <c r="AD64" s="40">
        <v>0</v>
      </c>
      <c r="AE64" s="40">
        <v>0</v>
      </c>
      <c r="AF64" s="40">
        <v>0</v>
      </c>
      <c r="AG64" s="40">
        <v>0</v>
      </c>
      <c r="AH64" s="40">
        <v>0</v>
      </c>
      <c r="AI64" s="40">
        <v>0</v>
      </c>
      <c r="AJ64" s="41">
        <v>0</v>
      </c>
      <c r="AK64" s="40">
        <v>0</v>
      </c>
      <c r="AL64" s="40">
        <v>0</v>
      </c>
      <c r="AM64" s="40">
        <v>0</v>
      </c>
      <c r="AN64" s="40">
        <v>0</v>
      </c>
      <c r="AO64" s="40">
        <v>0</v>
      </c>
      <c r="AP64" s="40">
        <v>0</v>
      </c>
      <c r="AQ64" s="40">
        <v>0</v>
      </c>
      <c r="AR64" s="41">
        <v>0</v>
      </c>
    </row>
    <row r="65" spans="1:44" s="1" customFormat="1" ht="78.75" x14ac:dyDescent="0.2">
      <c r="A65" s="39" t="s">
        <v>39</v>
      </c>
      <c r="B65" s="60" t="s">
        <v>170</v>
      </c>
      <c r="C65" s="43" t="s">
        <v>171</v>
      </c>
      <c r="D65" s="40">
        <v>2.0992950000000001</v>
      </c>
      <c r="E65" s="40">
        <f t="shared" si="174"/>
        <v>1.768645</v>
      </c>
      <c r="F65" s="40">
        <f t="shared" si="174"/>
        <v>1.26</v>
      </c>
      <c r="G65" s="40">
        <f t="shared" si="175"/>
        <v>0</v>
      </c>
      <c r="H65" s="40">
        <f t="shared" si="176"/>
        <v>0</v>
      </c>
      <c r="I65" s="40">
        <f t="shared" si="177"/>
        <v>0</v>
      </c>
      <c r="J65" s="40">
        <f t="shared" si="178"/>
        <v>0</v>
      </c>
      <c r="K65" s="40">
        <f t="shared" si="179"/>
        <v>0</v>
      </c>
      <c r="L65" s="41">
        <f t="shared" si="180"/>
        <v>5</v>
      </c>
      <c r="M65" s="51">
        <v>1.768645</v>
      </c>
      <c r="N65" s="40">
        <v>1.26</v>
      </c>
      <c r="O65" s="40">
        <v>0</v>
      </c>
      <c r="P65" s="40">
        <v>0</v>
      </c>
      <c r="Q65" s="40">
        <v>0</v>
      </c>
      <c r="R65" s="40">
        <v>0</v>
      </c>
      <c r="S65" s="40">
        <v>0</v>
      </c>
      <c r="T65" s="41">
        <v>5</v>
      </c>
      <c r="U65" s="40">
        <v>0</v>
      </c>
      <c r="V65" s="40">
        <v>0</v>
      </c>
      <c r="W65" s="40">
        <v>0</v>
      </c>
      <c r="X65" s="40">
        <v>0</v>
      </c>
      <c r="Y65" s="40">
        <v>0</v>
      </c>
      <c r="Z65" s="40">
        <v>0</v>
      </c>
      <c r="AA65" s="40">
        <v>0</v>
      </c>
      <c r="AB65" s="46">
        <v>0</v>
      </c>
      <c r="AC65" s="40">
        <v>0</v>
      </c>
      <c r="AD65" s="40">
        <v>0</v>
      </c>
      <c r="AE65" s="40">
        <v>0</v>
      </c>
      <c r="AF65" s="40">
        <v>0</v>
      </c>
      <c r="AG65" s="40">
        <v>0</v>
      </c>
      <c r="AH65" s="40">
        <v>0</v>
      </c>
      <c r="AI65" s="40">
        <v>0</v>
      </c>
      <c r="AJ65" s="41">
        <v>0</v>
      </c>
      <c r="AK65" s="40">
        <v>0</v>
      </c>
      <c r="AL65" s="40">
        <v>0</v>
      </c>
      <c r="AM65" s="40">
        <v>0</v>
      </c>
      <c r="AN65" s="40">
        <v>0</v>
      </c>
      <c r="AO65" s="40">
        <v>0</v>
      </c>
      <c r="AP65" s="40">
        <v>0</v>
      </c>
      <c r="AQ65" s="40">
        <v>0</v>
      </c>
      <c r="AR65" s="41">
        <v>0</v>
      </c>
    </row>
    <row r="66" spans="1:44" s="17" customFormat="1" ht="42" x14ac:dyDescent="0.15">
      <c r="A66" s="33" t="s">
        <v>40</v>
      </c>
      <c r="B66" s="37" t="s">
        <v>26</v>
      </c>
      <c r="C66" s="20" t="s">
        <v>61</v>
      </c>
      <c r="D66" s="21">
        <f t="shared" ref="D66" si="189">SUM(D67:D72)</f>
        <v>0</v>
      </c>
      <c r="E66" s="21">
        <f t="shared" si="153"/>
        <v>0</v>
      </c>
      <c r="F66" s="21">
        <f t="shared" si="153"/>
        <v>0</v>
      </c>
      <c r="G66" s="21">
        <f t="shared" si="154"/>
        <v>0</v>
      </c>
      <c r="H66" s="21">
        <f t="shared" si="155"/>
        <v>0</v>
      </c>
      <c r="I66" s="21">
        <f t="shared" si="156"/>
        <v>0</v>
      </c>
      <c r="J66" s="21">
        <f t="shared" si="157"/>
        <v>0</v>
      </c>
      <c r="K66" s="21">
        <f t="shared" si="158"/>
        <v>0</v>
      </c>
      <c r="L66" s="22">
        <f t="shared" si="159"/>
        <v>0</v>
      </c>
      <c r="M66" s="32">
        <f t="shared" ref="M66" si="190">SUM(M67:M72)</f>
        <v>0</v>
      </c>
      <c r="N66" s="21">
        <f t="shared" ref="N66" si="191">SUM(N67:N72)</f>
        <v>0</v>
      </c>
      <c r="O66" s="21">
        <f t="shared" ref="O66:AR66" si="192">SUM(O67:O72)</f>
        <v>0</v>
      </c>
      <c r="P66" s="21">
        <f t="shared" si="192"/>
        <v>0</v>
      </c>
      <c r="Q66" s="21">
        <f t="shared" si="192"/>
        <v>0</v>
      </c>
      <c r="R66" s="21">
        <f t="shared" si="192"/>
        <v>0</v>
      </c>
      <c r="S66" s="21">
        <f t="shared" si="192"/>
        <v>0</v>
      </c>
      <c r="T66" s="22">
        <f t="shared" si="192"/>
        <v>0</v>
      </c>
      <c r="U66" s="21">
        <f t="shared" si="192"/>
        <v>0</v>
      </c>
      <c r="V66" s="21">
        <f t="shared" ref="V66:AA66" si="193">SUM(V67:V72)</f>
        <v>0</v>
      </c>
      <c r="W66" s="21">
        <f t="shared" si="193"/>
        <v>0</v>
      </c>
      <c r="X66" s="21">
        <f t="shared" si="193"/>
        <v>0</v>
      </c>
      <c r="Y66" s="21">
        <f t="shared" si="193"/>
        <v>0</v>
      </c>
      <c r="Z66" s="21">
        <f t="shared" si="193"/>
        <v>0</v>
      </c>
      <c r="AA66" s="21">
        <f t="shared" si="193"/>
        <v>0</v>
      </c>
      <c r="AB66" s="44">
        <f t="shared" si="192"/>
        <v>0</v>
      </c>
      <c r="AC66" s="21">
        <f t="shared" si="192"/>
        <v>0</v>
      </c>
      <c r="AD66" s="21">
        <f t="shared" ref="AD66:AI66" si="194">SUM(AD67:AD72)</f>
        <v>0</v>
      </c>
      <c r="AE66" s="21">
        <f t="shared" si="194"/>
        <v>0</v>
      </c>
      <c r="AF66" s="21">
        <f t="shared" si="194"/>
        <v>0</v>
      </c>
      <c r="AG66" s="21">
        <f t="shared" si="194"/>
        <v>0</v>
      </c>
      <c r="AH66" s="21">
        <f t="shared" si="194"/>
        <v>0</v>
      </c>
      <c r="AI66" s="21">
        <f t="shared" si="194"/>
        <v>0</v>
      </c>
      <c r="AJ66" s="22">
        <f t="shared" si="192"/>
        <v>0</v>
      </c>
      <c r="AK66" s="21">
        <f t="shared" si="192"/>
        <v>0</v>
      </c>
      <c r="AL66" s="21">
        <f t="shared" ref="AL66" si="195">SUM(AL67:AL72)</f>
        <v>0</v>
      </c>
      <c r="AM66" s="21">
        <f t="shared" si="192"/>
        <v>0</v>
      </c>
      <c r="AN66" s="21">
        <f t="shared" si="192"/>
        <v>0</v>
      </c>
      <c r="AO66" s="21">
        <f t="shared" si="192"/>
        <v>0</v>
      </c>
      <c r="AP66" s="21">
        <f t="shared" si="192"/>
        <v>0</v>
      </c>
      <c r="AQ66" s="21">
        <f t="shared" si="192"/>
        <v>0</v>
      </c>
      <c r="AR66" s="22">
        <f t="shared" si="192"/>
        <v>0</v>
      </c>
    </row>
    <row r="67" spans="1:44" s="1" customFormat="1" ht="45" x14ac:dyDescent="0.2">
      <c r="A67" s="39" t="s">
        <v>40</v>
      </c>
      <c r="B67" s="45" t="s">
        <v>172</v>
      </c>
      <c r="C67" s="18" t="s">
        <v>173</v>
      </c>
      <c r="D67" s="40">
        <v>0</v>
      </c>
      <c r="E67" s="40">
        <f t="shared" si="153"/>
        <v>0</v>
      </c>
      <c r="F67" s="40">
        <f t="shared" si="153"/>
        <v>0</v>
      </c>
      <c r="G67" s="40">
        <f t="shared" si="154"/>
        <v>0</v>
      </c>
      <c r="H67" s="40">
        <f t="shared" si="155"/>
        <v>0</v>
      </c>
      <c r="I67" s="40">
        <f t="shared" si="156"/>
        <v>0</v>
      </c>
      <c r="J67" s="40">
        <f t="shared" si="157"/>
        <v>0</v>
      </c>
      <c r="K67" s="40">
        <f t="shared" si="158"/>
        <v>0</v>
      </c>
      <c r="L67" s="41">
        <f t="shared" si="159"/>
        <v>0</v>
      </c>
      <c r="M67" s="48">
        <v>0</v>
      </c>
      <c r="N67" s="40">
        <v>0</v>
      </c>
      <c r="O67" s="40">
        <v>0</v>
      </c>
      <c r="P67" s="40">
        <v>0</v>
      </c>
      <c r="Q67" s="40">
        <v>0</v>
      </c>
      <c r="R67" s="40">
        <v>0</v>
      </c>
      <c r="S67" s="40">
        <v>0</v>
      </c>
      <c r="T67" s="41">
        <v>0</v>
      </c>
      <c r="U67" s="40">
        <v>0</v>
      </c>
      <c r="V67" s="40">
        <v>0</v>
      </c>
      <c r="W67" s="40">
        <v>0</v>
      </c>
      <c r="X67" s="40">
        <v>0</v>
      </c>
      <c r="Y67" s="40">
        <v>0</v>
      </c>
      <c r="Z67" s="40">
        <v>0</v>
      </c>
      <c r="AA67" s="40">
        <v>0</v>
      </c>
      <c r="AB67" s="46">
        <v>0</v>
      </c>
      <c r="AC67" s="40">
        <v>0</v>
      </c>
      <c r="AD67" s="40">
        <v>0</v>
      </c>
      <c r="AE67" s="40">
        <v>0</v>
      </c>
      <c r="AF67" s="40">
        <v>0</v>
      </c>
      <c r="AG67" s="40">
        <v>0</v>
      </c>
      <c r="AH67" s="40">
        <v>0</v>
      </c>
      <c r="AI67" s="40">
        <v>0</v>
      </c>
      <c r="AJ67" s="41">
        <v>0</v>
      </c>
      <c r="AK67" s="40">
        <v>0</v>
      </c>
      <c r="AL67" s="40">
        <v>0</v>
      </c>
      <c r="AM67" s="40">
        <v>0</v>
      </c>
      <c r="AN67" s="40">
        <v>0</v>
      </c>
      <c r="AO67" s="40">
        <v>0</v>
      </c>
      <c r="AP67" s="40">
        <v>0</v>
      </c>
      <c r="AQ67" s="40">
        <v>0</v>
      </c>
      <c r="AR67" s="41">
        <v>0</v>
      </c>
    </row>
    <row r="68" spans="1:44" s="1" customFormat="1" ht="45" x14ac:dyDescent="0.2">
      <c r="A68" s="39" t="s">
        <v>55</v>
      </c>
      <c r="B68" s="45" t="s">
        <v>174</v>
      </c>
      <c r="C68" s="18" t="s">
        <v>175</v>
      </c>
      <c r="D68" s="40">
        <v>0</v>
      </c>
      <c r="E68" s="40">
        <f t="shared" si="153"/>
        <v>0</v>
      </c>
      <c r="F68" s="40">
        <f t="shared" si="153"/>
        <v>0</v>
      </c>
      <c r="G68" s="40">
        <f t="shared" si="154"/>
        <v>0</v>
      </c>
      <c r="H68" s="40">
        <f t="shared" si="155"/>
        <v>0</v>
      </c>
      <c r="I68" s="40">
        <f t="shared" si="156"/>
        <v>0</v>
      </c>
      <c r="J68" s="40">
        <f t="shared" si="157"/>
        <v>0</v>
      </c>
      <c r="K68" s="40">
        <f t="shared" si="158"/>
        <v>0</v>
      </c>
      <c r="L68" s="41">
        <f t="shared" si="159"/>
        <v>0</v>
      </c>
      <c r="M68" s="48">
        <v>0</v>
      </c>
      <c r="N68" s="40">
        <v>0</v>
      </c>
      <c r="O68" s="40">
        <v>0</v>
      </c>
      <c r="P68" s="40">
        <v>0</v>
      </c>
      <c r="Q68" s="40">
        <v>0</v>
      </c>
      <c r="R68" s="40">
        <v>0</v>
      </c>
      <c r="S68" s="40">
        <v>0</v>
      </c>
      <c r="T68" s="41">
        <v>0</v>
      </c>
      <c r="U68" s="40">
        <v>0</v>
      </c>
      <c r="V68" s="40">
        <v>0</v>
      </c>
      <c r="W68" s="40">
        <v>0</v>
      </c>
      <c r="X68" s="40">
        <v>0</v>
      </c>
      <c r="Y68" s="40">
        <v>0</v>
      </c>
      <c r="Z68" s="40">
        <v>0</v>
      </c>
      <c r="AA68" s="40">
        <v>0</v>
      </c>
      <c r="AB68" s="46">
        <v>0</v>
      </c>
      <c r="AC68" s="40">
        <v>0</v>
      </c>
      <c r="AD68" s="40">
        <v>0</v>
      </c>
      <c r="AE68" s="40">
        <v>0</v>
      </c>
      <c r="AF68" s="40">
        <v>0</v>
      </c>
      <c r="AG68" s="40">
        <v>0</v>
      </c>
      <c r="AH68" s="40">
        <v>0</v>
      </c>
      <c r="AI68" s="40">
        <v>0</v>
      </c>
      <c r="AJ68" s="41">
        <v>0</v>
      </c>
      <c r="AK68" s="40">
        <v>0</v>
      </c>
      <c r="AL68" s="40">
        <v>0</v>
      </c>
      <c r="AM68" s="40">
        <v>0</v>
      </c>
      <c r="AN68" s="40">
        <v>0</v>
      </c>
      <c r="AO68" s="40">
        <v>0</v>
      </c>
      <c r="AP68" s="40">
        <v>0</v>
      </c>
      <c r="AQ68" s="40">
        <v>0</v>
      </c>
      <c r="AR68" s="41">
        <v>0</v>
      </c>
    </row>
    <row r="69" spans="1:44" s="1" customFormat="1" ht="22.5" x14ac:dyDescent="0.2">
      <c r="A69" s="39" t="s">
        <v>55</v>
      </c>
      <c r="B69" s="45" t="s">
        <v>176</v>
      </c>
      <c r="C69" s="58" t="s">
        <v>177</v>
      </c>
      <c r="D69" s="40">
        <v>0</v>
      </c>
      <c r="E69" s="40">
        <f t="shared" si="153"/>
        <v>0</v>
      </c>
      <c r="F69" s="40">
        <f t="shared" si="153"/>
        <v>0</v>
      </c>
      <c r="G69" s="40">
        <f t="shared" si="154"/>
        <v>0</v>
      </c>
      <c r="H69" s="40">
        <f t="shared" si="155"/>
        <v>0</v>
      </c>
      <c r="I69" s="40">
        <f t="shared" si="156"/>
        <v>0</v>
      </c>
      <c r="J69" s="40">
        <f t="shared" si="157"/>
        <v>0</v>
      </c>
      <c r="K69" s="40">
        <f t="shared" si="158"/>
        <v>0</v>
      </c>
      <c r="L69" s="41">
        <f t="shared" si="159"/>
        <v>0</v>
      </c>
      <c r="M69" s="48">
        <v>0</v>
      </c>
      <c r="N69" s="40">
        <v>0</v>
      </c>
      <c r="O69" s="40">
        <v>0</v>
      </c>
      <c r="P69" s="40">
        <v>0</v>
      </c>
      <c r="Q69" s="40">
        <v>0</v>
      </c>
      <c r="R69" s="40">
        <v>0</v>
      </c>
      <c r="S69" s="40">
        <v>0</v>
      </c>
      <c r="T69" s="41">
        <v>0</v>
      </c>
      <c r="U69" s="40">
        <v>0</v>
      </c>
      <c r="V69" s="40">
        <v>0</v>
      </c>
      <c r="W69" s="40">
        <v>0</v>
      </c>
      <c r="X69" s="40">
        <v>0</v>
      </c>
      <c r="Y69" s="40">
        <v>0</v>
      </c>
      <c r="Z69" s="40">
        <v>0</v>
      </c>
      <c r="AA69" s="40">
        <v>0</v>
      </c>
      <c r="AB69" s="46">
        <v>0</v>
      </c>
      <c r="AC69" s="40">
        <v>0</v>
      </c>
      <c r="AD69" s="40">
        <v>0</v>
      </c>
      <c r="AE69" s="40">
        <v>0</v>
      </c>
      <c r="AF69" s="40">
        <v>0</v>
      </c>
      <c r="AG69" s="40">
        <v>0</v>
      </c>
      <c r="AH69" s="40">
        <v>0</v>
      </c>
      <c r="AI69" s="40">
        <v>0</v>
      </c>
      <c r="AJ69" s="41">
        <v>0</v>
      </c>
      <c r="AK69" s="40">
        <v>0</v>
      </c>
      <c r="AL69" s="40">
        <v>0</v>
      </c>
      <c r="AM69" s="40">
        <v>0</v>
      </c>
      <c r="AN69" s="40">
        <v>0</v>
      </c>
      <c r="AO69" s="40">
        <v>0</v>
      </c>
      <c r="AP69" s="40">
        <v>0</v>
      </c>
      <c r="AQ69" s="40">
        <v>0</v>
      </c>
      <c r="AR69" s="41">
        <v>0</v>
      </c>
    </row>
    <row r="70" spans="1:44" s="1" customFormat="1" ht="22.5" x14ac:dyDescent="0.2">
      <c r="A70" s="39" t="s">
        <v>55</v>
      </c>
      <c r="B70" s="45" t="s">
        <v>178</v>
      </c>
      <c r="C70" s="58" t="s">
        <v>179</v>
      </c>
      <c r="D70" s="40">
        <v>0</v>
      </c>
      <c r="E70" s="40">
        <f t="shared" ref="E70:L71" si="196">M70+U70+AC70+AK70</f>
        <v>0</v>
      </c>
      <c r="F70" s="40">
        <f t="shared" si="196"/>
        <v>0</v>
      </c>
      <c r="G70" s="40">
        <f t="shared" si="196"/>
        <v>0</v>
      </c>
      <c r="H70" s="40">
        <f t="shared" si="196"/>
        <v>0</v>
      </c>
      <c r="I70" s="40">
        <f t="shared" si="196"/>
        <v>0</v>
      </c>
      <c r="J70" s="40">
        <f t="shared" si="196"/>
        <v>0</v>
      </c>
      <c r="K70" s="40">
        <f t="shared" si="196"/>
        <v>0</v>
      </c>
      <c r="L70" s="41">
        <f t="shared" si="196"/>
        <v>0</v>
      </c>
      <c r="M70" s="48">
        <v>0</v>
      </c>
      <c r="N70" s="40">
        <v>0</v>
      </c>
      <c r="O70" s="40">
        <v>0</v>
      </c>
      <c r="P70" s="40">
        <v>0</v>
      </c>
      <c r="Q70" s="40">
        <v>0</v>
      </c>
      <c r="R70" s="40">
        <v>0</v>
      </c>
      <c r="S70" s="40">
        <v>0</v>
      </c>
      <c r="T70" s="41">
        <v>0</v>
      </c>
      <c r="U70" s="40">
        <v>0</v>
      </c>
      <c r="V70" s="40">
        <v>0</v>
      </c>
      <c r="W70" s="40">
        <v>0</v>
      </c>
      <c r="X70" s="40">
        <v>0</v>
      </c>
      <c r="Y70" s="40">
        <v>0</v>
      </c>
      <c r="Z70" s="40">
        <v>0</v>
      </c>
      <c r="AA70" s="40">
        <v>0</v>
      </c>
      <c r="AB70" s="46">
        <v>0</v>
      </c>
      <c r="AC70" s="40">
        <v>0</v>
      </c>
      <c r="AD70" s="40">
        <v>0</v>
      </c>
      <c r="AE70" s="40">
        <v>0</v>
      </c>
      <c r="AF70" s="40">
        <v>0</v>
      </c>
      <c r="AG70" s="40">
        <v>0</v>
      </c>
      <c r="AH70" s="40">
        <v>0</v>
      </c>
      <c r="AI70" s="40">
        <v>0</v>
      </c>
      <c r="AJ70" s="41">
        <v>0</v>
      </c>
      <c r="AK70" s="40">
        <v>0</v>
      </c>
      <c r="AL70" s="40">
        <v>0</v>
      </c>
      <c r="AM70" s="40">
        <v>0</v>
      </c>
      <c r="AN70" s="40">
        <v>0</v>
      </c>
      <c r="AO70" s="40">
        <v>0</v>
      </c>
      <c r="AP70" s="40">
        <v>0</v>
      </c>
      <c r="AQ70" s="40">
        <v>0</v>
      </c>
      <c r="AR70" s="41">
        <v>0</v>
      </c>
    </row>
    <row r="71" spans="1:44" s="1" customFormat="1" ht="22.5" x14ac:dyDescent="0.2">
      <c r="A71" s="39" t="s">
        <v>55</v>
      </c>
      <c r="B71" s="45" t="s">
        <v>180</v>
      </c>
      <c r="C71" s="58" t="s">
        <v>181</v>
      </c>
      <c r="D71" s="40">
        <v>0</v>
      </c>
      <c r="E71" s="40">
        <f t="shared" si="196"/>
        <v>0</v>
      </c>
      <c r="F71" s="40">
        <f t="shared" si="196"/>
        <v>0</v>
      </c>
      <c r="G71" s="40">
        <f t="shared" si="196"/>
        <v>0</v>
      </c>
      <c r="H71" s="40">
        <f t="shared" si="196"/>
        <v>0</v>
      </c>
      <c r="I71" s="40">
        <f t="shared" si="196"/>
        <v>0</v>
      </c>
      <c r="J71" s="40">
        <f t="shared" si="196"/>
        <v>0</v>
      </c>
      <c r="K71" s="40">
        <f t="shared" si="196"/>
        <v>0</v>
      </c>
      <c r="L71" s="41">
        <f t="shared" si="196"/>
        <v>0</v>
      </c>
      <c r="M71" s="48">
        <v>0</v>
      </c>
      <c r="N71" s="40">
        <v>0</v>
      </c>
      <c r="O71" s="40">
        <v>0</v>
      </c>
      <c r="P71" s="40">
        <v>0</v>
      </c>
      <c r="Q71" s="40">
        <v>0</v>
      </c>
      <c r="R71" s="40">
        <v>0</v>
      </c>
      <c r="S71" s="40">
        <v>0</v>
      </c>
      <c r="T71" s="41">
        <v>0</v>
      </c>
      <c r="U71" s="40">
        <v>0</v>
      </c>
      <c r="V71" s="40">
        <v>0</v>
      </c>
      <c r="W71" s="40">
        <v>0</v>
      </c>
      <c r="X71" s="40">
        <v>0</v>
      </c>
      <c r="Y71" s="40">
        <v>0</v>
      </c>
      <c r="Z71" s="40">
        <v>0</v>
      </c>
      <c r="AA71" s="40">
        <v>0</v>
      </c>
      <c r="AB71" s="46">
        <v>0</v>
      </c>
      <c r="AC71" s="40">
        <v>0</v>
      </c>
      <c r="AD71" s="40">
        <v>0</v>
      </c>
      <c r="AE71" s="40">
        <v>0</v>
      </c>
      <c r="AF71" s="40">
        <v>0</v>
      </c>
      <c r="AG71" s="40">
        <v>0</v>
      </c>
      <c r="AH71" s="40">
        <v>0</v>
      </c>
      <c r="AI71" s="40">
        <v>0</v>
      </c>
      <c r="AJ71" s="41">
        <v>0</v>
      </c>
      <c r="AK71" s="40">
        <v>0</v>
      </c>
      <c r="AL71" s="40">
        <v>0</v>
      </c>
      <c r="AM71" s="40">
        <v>0</v>
      </c>
      <c r="AN71" s="40">
        <v>0</v>
      </c>
      <c r="AO71" s="40">
        <v>0</v>
      </c>
      <c r="AP71" s="40">
        <v>0</v>
      </c>
      <c r="AQ71" s="40">
        <v>0</v>
      </c>
      <c r="AR71" s="41">
        <v>0</v>
      </c>
    </row>
    <row r="72" spans="1:44" s="1" customFormat="1" ht="22.5" x14ac:dyDescent="0.2">
      <c r="A72" s="39" t="s">
        <v>40</v>
      </c>
      <c r="B72" s="45" t="s">
        <v>182</v>
      </c>
      <c r="C72" s="58" t="s">
        <v>183</v>
      </c>
      <c r="D72" s="40">
        <v>0</v>
      </c>
      <c r="E72" s="40">
        <f t="shared" si="153"/>
        <v>0</v>
      </c>
      <c r="F72" s="40">
        <f t="shared" si="153"/>
        <v>0</v>
      </c>
      <c r="G72" s="40">
        <f t="shared" si="154"/>
        <v>0</v>
      </c>
      <c r="H72" s="40">
        <f t="shared" si="155"/>
        <v>0</v>
      </c>
      <c r="I72" s="40">
        <f t="shared" si="156"/>
        <v>0</v>
      </c>
      <c r="J72" s="40">
        <f t="shared" si="157"/>
        <v>0</v>
      </c>
      <c r="K72" s="40">
        <f t="shared" si="158"/>
        <v>0</v>
      </c>
      <c r="L72" s="41">
        <f t="shared" si="159"/>
        <v>0</v>
      </c>
      <c r="M72" s="48">
        <v>0</v>
      </c>
      <c r="N72" s="40">
        <v>0</v>
      </c>
      <c r="O72" s="40">
        <v>0</v>
      </c>
      <c r="P72" s="40">
        <v>0</v>
      </c>
      <c r="Q72" s="40">
        <v>0</v>
      </c>
      <c r="R72" s="40">
        <v>0</v>
      </c>
      <c r="S72" s="40">
        <v>0</v>
      </c>
      <c r="T72" s="41">
        <v>0</v>
      </c>
      <c r="U72" s="40">
        <v>0</v>
      </c>
      <c r="V72" s="40">
        <v>0</v>
      </c>
      <c r="W72" s="40">
        <v>0</v>
      </c>
      <c r="X72" s="40">
        <v>0</v>
      </c>
      <c r="Y72" s="40">
        <v>0</v>
      </c>
      <c r="Z72" s="40">
        <v>0</v>
      </c>
      <c r="AA72" s="40">
        <v>0</v>
      </c>
      <c r="AB72" s="46">
        <v>0</v>
      </c>
      <c r="AC72" s="40">
        <v>0</v>
      </c>
      <c r="AD72" s="40">
        <v>0</v>
      </c>
      <c r="AE72" s="40">
        <v>0</v>
      </c>
      <c r="AF72" s="40">
        <v>0</v>
      </c>
      <c r="AG72" s="40">
        <v>0</v>
      </c>
      <c r="AH72" s="40">
        <v>0</v>
      </c>
      <c r="AI72" s="40">
        <v>0</v>
      </c>
      <c r="AJ72" s="41">
        <v>0</v>
      </c>
      <c r="AK72" s="40">
        <v>0</v>
      </c>
      <c r="AL72" s="40">
        <v>0</v>
      </c>
      <c r="AM72" s="40">
        <v>0</v>
      </c>
      <c r="AN72" s="40">
        <v>0</v>
      </c>
      <c r="AO72" s="40">
        <v>0</v>
      </c>
      <c r="AP72" s="40">
        <v>0</v>
      </c>
      <c r="AQ72" s="40">
        <v>0</v>
      </c>
      <c r="AR72" s="41">
        <v>0</v>
      </c>
    </row>
    <row r="73" spans="1:44" s="17" customFormat="1" ht="31.5" x14ac:dyDescent="0.15">
      <c r="A73" s="33" t="s">
        <v>41</v>
      </c>
      <c r="B73" s="47" t="s">
        <v>42</v>
      </c>
      <c r="C73" s="20" t="s">
        <v>61</v>
      </c>
      <c r="D73" s="21">
        <f>D74+D88</f>
        <v>8.378069</v>
      </c>
      <c r="E73" s="21">
        <f t="shared" si="153"/>
        <v>3.6329769999999999</v>
      </c>
      <c r="F73" s="21">
        <f t="shared" si="153"/>
        <v>0</v>
      </c>
      <c r="G73" s="21">
        <f t="shared" si="154"/>
        <v>0</v>
      </c>
      <c r="H73" s="21">
        <f t="shared" si="155"/>
        <v>0</v>
      </c>
      <c r="I73" s="21">
        <f t="shared" si="156"/>
        <v>0</v>
      </c>
      <c r="J73" s="21">
        <f t="shared" si="157"/>
        <v>0.6794</v>
      </c>
      <c r="K73" s="21">
        <f t="shared" si="158"/>
        <v>0</v>
      </c>
      <c r="L73" s="22">
        <f t="shared" si="159"/>
        <v>0</v>
      </c>
      <c r="M73" s="65">
        <f>M74+M88</f>
        <v>1.3480050000000001</v>
      </c>
      <c r="N73" s="21">
        <f>N74+N88</f>
        <v>0</v>
      </c>
      <c r="O73" s="21">
        <f>O74+O88</f>
        <v>0</v>
      </c>
      <c r="P73" s="21">
        <f>P74+P88</f>
        <v>0</v>
      </c>
      <c r="Q73" s="21">
        <f>Q74+Q88</f>
        <v>0</v>
      </c>
      <c r="R73" s="21">
        <f>R74+R88</f>
        <v>0.45300000000000001</v>
      </c>
      <c r="S73" s="21">
        <f>S74+S88</f>
        <v>0</v>
      </c>
      <c r="T73" s="22">
        <f>T74+T88</f>
        <v>0</v>
      </c>
      <c r="U73" s="21">
        <f>U74+U88</f>
        <v>2.2849719999999998</v>
      </c>
      <c r="V73" s="21">
        <f>V74+V88</f>
        <v>0</v>
      </c>
      <c r="W73" s="21">
        <f>W74+W88</f>
        <v>0</v>
      </c>
      <c r="X73" s="21">
        <f>X74+X88</f>
        <v>0</v>
      </c>
      <c r="Y73" s="21">
        <f>Y74+Y88</f>
        <v>0</v>
      </c>
      <c r="Z73" s="21">
        <f>Z74+Z88</f>
        <v>0.22639999999999999</v>
      </c>
      <c r="AA73" s="21">
        <f>AA74+AA88</f>
        <v>0</v>
      </c>
      <c r="AB73" s="44">
        <f>AB74+AB88</f>
        <v>0</v>
      </c>
      <c r="AC73" s="21">
        <f>AC74+AC88</f>
        <v>0</v>
      </c>
      <c r="AD73" s="21">
        <f>AD74+AD88</f>
        <v>0</v>
      </c>
      <c r="AE73" s="21">
        <f>AE74+AE88</f>
        <v>0</v>
      </c>
      <c r="AF73" s="21">
        <f>AF74+AF88</f>
        <v>0</v>
      </c>
      <c r="AG73" s="21">
        <f>AG74+AG88</f>
        <v>0</v>
      </c>
      <c r="AH73" s="21">
        <f>AH74+AH88</f>
        <v>0</v>
      </c>
      <c r="AI73" s="21">
        <f>AI74+AI88</f>
        <v>0</v>
      </c>
      <c r="AJ73" s="22">
        <f>AJ74+AJ88</f>
        <v>0</v>
      </c>
      <c r="AK73" s="21">
        <f>AK74+AK88</f>
        <v>0</v>
      </c>
      <c r="AL73" s="21">
        <f>AL74+AL88</f>
        <v>0</v>
      </c>
      <c r="AM73" s="21">
        <f>AM74+AM88</f>
        <v>0</v>
      </c>
      <c r="AN73" s="21">
        <f>AN74+AN88</f>
        <v>0</v>
      </c>
      <c r="AO73" s="21">
        <f>AO74+AO88</f>
        <v>0</v>
      </c>
      <c r="AP73" s="21">
        <f>AP74+AP88</f>
        <v>0</v>
      </c>
      <c r="AQ73" s="21">
        <f>AQ74+AQ88</f>
        <v>0</v>
      </c>
      <c r="AR73" s="22">
        <f>AR74+AR88</f>
        <v>0</v>
      </c>
    </row>
    <row r="74" spans="1:44" s="17" customFormat="1" ht="21" x14ac:dyDescent="0.15">
      <c r="A74" s="33" t="s">
        <v>43</v>
      </c>
      <c r="B74" s="47" t="s">
        <v>27</v>
      </c>
      <c r="C74" s="20" t="s">
        <v>61</v>
      </c>
      <c r="D74" s="21">
        <f>SUM(D75:D87)</f>
        <v>8.378069</v>
      </c>
      <c r="E74" s="21">
        <f t="shared" si="153"/>
        <v>3.6329769999999999</v>
      </c>
      <c r="F74" s="21">
        <f t="shared" si="153"/>
        <v>0</v>
      </c>
      <c r="G74" s="21">
        <f t="shared" si="154"/>
        <v>0</v>
      </c>
      <c r="H74" s="21">
        <f t="shared" si="155"/>
        <v>0</v>
      </c>
      <c r="I74" s="21">
        <f t="shared" si="156"/>
        <v>0</v>
      </c>
      <c r="J74" s="21">
        <f t="shared" si="157"/>
        <v>0.6794</v>
      </c>
      <c r="K74" s="21">
        <f t="shared" si="158"/>
        <v>0</v>
      </c>
      <c r="L74" s="22">
        <f t="shared" si="159"/>
        <v>0</v>
      </c>
      <c r="M74" s="32">
        <f>SUM(M75:M87)</f>
        <v>1.3480050000000001</v>
      </c>
      <c r="N74" s="21">
        <f>SUM(N75:N87)</f>
        <v>0</v>
      </c>
      <c r="O74" s="21">
        <f>SUM(O75:O87)</f>
        <v>0</v>
      </c>
      <c r="P74" s="21">
        <f>SUM(P75:P87)</f>
        <v>0</v>
      </c>
      <c r="Q74" s="21">
        <f>SUM(Q75:Q87)</f>
        <v>0</v>
      </c>
      <c r="R74" s="21">
        <f>SUM(R75:R87)</f>
        <v>0.45300000000000001</v>
      </c>
      <c r="S74" s="21">
        <f>SUM(S75:S87)</f>
        <v>0</v>
      </c>
      <c r="T74" s="22">
        <f>SUM(T75:T87)</f>
        <v>0</v>
      </c>
      <c r="U74" s="21">
        <f>SUM(U75:U87)</f>
        <v>2.2849719999999998</v>
      </c>
      <c r="V74" s="21">
        <f>SUM(V75:V87)</f>
        <v>0</v>
      </c>
      <c r="W74" s="21">
        <f>SUM(W75:W87)</f>
        <v>0</v>
      </c>
      <c r="X74" s="21">
        <f>SUM(X75:X87)</f>
        <v>0</v>
      </c>
      <c r="Y74" s="21">
        <f>SUM(Y75:Y87)</f>
        <v>0</v>
      </c>
      <c r="Z74" s="21">
        <f>SUM(Z75:Z87)</f>
        <v>0.22639999999999999</v>
      </c>
      <c r="AA74" s="21">
        <f>SUM(AA75:AA87)</f>
        <v>0</v>
      </c>
      <c r="AB74" s="44">
        <f>SUM(AB75:AB87)</f>
        <v>0</v>
      </c>
      <c r="AC74" s="21">
        <f>SUM(AC75:AC87)</f>
        <v>0</v>
      </c>
      <c r="AD74" s="21">
        <f>SUM(AD75:AD87)</f>
        <v>0</v>
      </c>
      <c r="AE74" s="21">
        <f>SUM(AE75:AE87)</f>
        <v>0</v>
      </c>
      <c r="AF74" s="21">
        <f>SUM(AF75:AF87)</f>
        <v>0</v>
      </c>
      <c r="AG74" s="21">
        <f>SUM(AG75:AG87)</f>
        <v>0</v>
      </c>
      <c r="AH74" s="21">
        <f>SUM(AH75:AH87)</f>
        <v>0</v>
      </c>
      <c r="AI74" s="21">
        <f>SUM(AI75:AI87)</f>
        <v>0</v>
      </c>
      <c r="AJ74" s="22">
        <f>SUM(AJ75:AJ87)</f>
        <v>0</v>
      </c>
      <c r="AK74" s="21">
        <f>SUM(AK75:AK87)</f>
        <v>0</v>
      </c>
      <c r="AL74" s="21">
        <f>SUM(AL75:AL87)</f>
        <v>0</v>
      </c>
      <c r="AM74" s="21">
        <f>SUM(AM75:AM87)</f>
        <v>0</v>
      </c>
      <c r="AN74" s="21">
        <f>SUM(AN75:AN87)</f>
        <v>0</v>
      </c>
      <c r="AO74" s="21">
        <f>SUM(AO75:AO87)</f>
        <v>0</v>
      </c>
      <c r="AP74" s="21">
        <f>SUM(AP75:AP87)</f>
        <v>0</v>
      </c>
      <c r="AQ74" s="21">
        <f>SUM(AQ75:AQ87)</f>
        <v>0</v>
      </c>
      <c r="AR74" s="22">
        <f>SUM(AR75:AR87)</f>
        <v>0</v>
      </c>
    </row>
    <row r="75" spans="1:44" s="1" customFormat="1" ht="22.5" x14ac:dyDescent="0.2">
      <c r="A75" s="39" t="s">
        <v>43</v>
      </c>
      <c r="B75" s="45" t="s">
        <v>184</v>
      </c>
      <c r="C75" s="50" t="s">
        <v>185</v>
      </c>
      <c r="D75" s="40">
        <v>0</v>
      </c>
      <c r="E75" s="40">
        <f t="shared" ref="E75:F80" si="197">M75+U75+AC75+AK75</f>
        <v>0</v>
      </c>
      <c r="F75" s="40">
        <f t="shared" si="197"/>
        <v>0</v>
      </c>
      <c r="G75" s="40">
        <f t="shared" ref="G75:G80" si="198">O75+W75+AE75+AM75</f>
        <v>0</v>
      </c>
      <c r="H75" s="40">
        <f t="shared" ref="H75:H80" si="199">P75+X75+AF75+AN75</f>
        <v>0</v>
      </c>
      <c r="I75" s="40">
        <f t="shared" ref="I75:I80" si="200">Q75+Y75+AG75+AO75</f>
        <v>0</v>
      </c>
      <c r="J75" s="40">
        <f t="shared" ref="J75:J80" si="201">R75+Z75+AH75+AP75</f>
        <v>0</v>
      </c>
      <c r="K75" s="40">
        <f t="shared" ref="K75:K80" si="202">S75+AA75+AI75+AQ75</f>
        <v>0</v>
      </c>
      <c r="L75" s="41">
        <f t="shared" ref="L75:L80" si="203">T75+AB75+AJ75+AR75</f>
        <v>0</v>
      </c>
      <c r="M75" s="48">
        <v>0</v>
      </c>
      <c r="N75" s="40">
        <v>0</v>
      </c>
      <c r="O75" s="40">
        <v>0</v>
      </c>
      <c r="P75" s="40">
        <v>0</v>
      </c>
      <c r="Q75" s="40">
        <v>0</v>
      </c>
      <c r="R75" s="40">
        <v>0</v>
      </c>
      <c r="S75" s="40">
        <v>0</v>
      </c>
      <c r="T75" s="41">
        <v>0</v>
      </c>
      <c r="U75" s="40">
        <v>0</v>
      </c>
      <c r="V75" s="40">
        <v>0</v>
      </c>
      <c r="W75" s="40">
        <v>0</v>
      </c>
      <c r="X75" s="40">
        <v>0</v>
      </c>
      <c r="Y75" s="40">
        <v>0</v>
      </c>
      <c r="Z75" s="40">
        <v>0</v>
      </c>
      <c r="AA75" s="40">
        <v>0</v>
      </c>
      <c r="AB75" s="46">
        <v>0</v>
      </c>
      <c r="AC75" s="40">
        <v>0</v>
      </c>
      <c r="AD75" s="40">
        <v>0</v>
      </c>
      <c r="AE75" s="40">
        <v>0</v>
      </c>
      <c r="AF75" s="40">
        <v>0</v>
      </c>
      <c r="AG75" s="40">
        <v>0</v>
      </c>
      <c r="AH75" s="40">
        <v>0</v>
      </c>
      <c r="AI75" s="40">
        <v>0</v>
      </c>
      <c r="AJ75" s="41">
        <v>0</v>
      </c>
      <c r="AK75" s="40">
        <v>0</v>
      </c>
      <c r="AL75" s="40">
        <v>0</v>
      </c>
      <c r="AM75" s="40">
        <v>0</v>
      </c>
      <c r="AN75" s="40">
        <v>0</v>
      </c>
      <c r="AO75" s="40">
        <v>0</v>
      </c>
      <c r="AP75" s="40">
        <v>0</v>
      </c>
      <c r="AQ75" s="40">
        <v>0</v>
      </c>
      <c r="AR75" s="41">
        <v>0</v>
      </c>
    </row>
    <row r="76" spans="1:44" s="1" customFormat="1" ht="22.5" x14ac:dyDescent="0.2">
      <c r="A76" s="39" t="s">
        <v>43</v>
      </c>
      <c r="B76" s="45" t="s">
        <v>186</v>
      </c>
      <c r="C76" s="50" t="s">
        <v>187</v>
      </c>
      <c r="D76" s="40">
        <v>0</v>
      </c>
      <c r="E76" s="40">
        <f t="shared" si="197"/>
        <v>0</v>
      </c>
      <c r="F76" s="40">
        <f t="shared" si="197"/>
        <v>0</v>
      </c>
      <c r="G76" s="40">
        <f t="shared" si="198"/>
        <v>0</v>
      </c>
      <c r="H76" s="40">
        <f t="shared" si="199"/>
        <v>0</v>
      </c>
      <c r="I76" s="40">
        <f t="shared" si="200"/>
        <v>0</v>
      </c>
      <c r="J76" s="40">
        <f t="shared" si="201"/>
        <v>0</v>
      </c>
      <c r="K76" s="40">
        <f t="shared" si="202"/>
        <v>0</v>
      </c>
      <c r="L76" s="41">
        <f t="shared" si="203"/>
        <v>0</v>
      </c>
      <c r="M76" s="48">
        <v>0</v>
      </c>
      <c r="N76" s="40">
        <v>0</v>
      </c>
      <c r="O76" s="40">
        <v>0</v>
      </c>
      <c r="P76" s="40">
        <v>0</v>
      </c>
      <c r="Q76" s="40">
        <v>0</v>
      </c>
      <c r="R76" s="40">
        <v>0</v>
      </c>
      <c r="S76" s="40">
        <v>0</v>
      </c>
      <c r="T76" s="41">
        <v>0</v>
      </c>
      <c r="U76" s="40">
        <v>0</v>
      </c>
      <c r="V76" s="40">
        <v>0</v>
      </c>
      <c r="W76" s="40">
        <v>0</v>
      </c>
      <c r="X76" s="40">
        <v>0</v>
      </c>
      <c r="Y76" s="40">
        <v>0</v>
      </c>
      <c r="Z76" s="40">
        <v>0</v>
      </c>
      <c r="AA76" s="40">
        <v>0</v>
      </c>
      <c r="AB76" s="46">
        <v>0</v>
      </c>
      <c r="AC76" s="40">
        <v>0</v>
      </c>
      <c r="AD76" s="40">
        <v>0</v>
      </c>
      <c r="AE76" s="40">
        <v>0</v>
      </c>
      <c r="AF76" s="40">
        <v>0</v>
      </c>
      <c r="AG76" s="40">
        <v>0</v>
      </c>
      <c r="AH76" s="40">
        <v>0</v>
      </c>
      <c r="AI76" s="40">
        <v>0</v>
      </c>
      <c r="AJ76" s="41">
        <v>0</v>
      </c>
      <c r="AK76" s="40">
        <v>0</v>
      </c>
      <c r="AL76" s="40">
        <v>0</v>
      </c>
      <c r="AM76" s="40">
        <v>0</v>
      </c>
      <c r="AN76" s="40">
        <v>0</v>
      </c>
      <c r="AO76" s="40">
        <v>0</v>
      </c>
      <c r="AP76" s="40">
        <v>0</v>
      </c>
      <c r="AQ76" s="40">
        <v>0</v>
      </c>
      <c r="AR76" s="41">
        <v>0</v>
      </c>
    </row>
    <row r="77" spans="1:44" s="1" customFormat="1" ht="33.75" x14ac:dyDescent="0.2">
      <c r="A77" s="39" t="s">
        <v>43</v>
      </c>
      <c r="B77" s="45" t="s">
        <v>188</v>
      </c>
      <c r="C77" s="50" t="s">
        <v>189</v>
      </c>
      <c r="D77" s="40">
        <v>0</v>
      </c>
      <c r="E77" s="40">
        <f t="shared" si="197"/>
        <v>0</v>
      </c>
      <c r="F77" s="40">
        <f t="shared" si="197"/>
        <v>0</v>
      </c>
      <c r="G77" s="40">
        <f t="shared" si="198"/>
        <v>0</v>
      </c>
      <c r="H77" s="40">
        <f t="shared" si="199"/>
        <v>0</v>
      </c>
      <c r="I77" s="40">
        <f t="shared" si="200"/>
        <v>0</v>
      </c>
      <c r="J77" s="40">
        <f t="shared" si="201"/>
        <v>0</v>
      </c>
      <c r="K77" s="40">
        <f t="shared" si="202"/>
        <v>0</v>
      </c>
      <c r="L77" s="41">
        <f t="shared" si="203"/>
        <v>0</v>
      </c>
      <c r="M77" s="48">
        <v>0</v>
      </c>
      <c r="N77" s="40">
        <v>0</v>
      </c>
      <c r="O77" s="40">
        <v>0</v>
      </c>
      <c r="P77" s="40">
        <v>0</v>
      </c>
      <c r="Q77" s="40">
        <v>0</v>
      </c>
      <c r="R77" s="40">
        <v>0</v>
      </c>
      <c r="S77" s="40">
        <v>0</v>
      </c>
      <c r="T77" s="41">
        <v>0</v>
      </c>
      <c r="U77" s="40">
        <v>0</v>
      </c>
      <c r="V77" s="40">
        <v>0</v>
      </c>
      <c r="W77" s="40">
        <v>0</v>
      </c>
      <c r="X77" s="40">
        <v>0</v>
      </c>
      <c r="Y77" s="40">
        <v>0</v>
      </c>
      <c r="Z77" s="40">
        <v>0</v>
      </c>
      <c r="AA77" s="40">
        <v>0</v>
      </c>
      <c r="AB77" s="46">
        <v>0</v>
      </c>
      <c r="AC77" s="40">
        <v>0</v>
      </c>
      <c r="AD77" s="40">
        <v>0</v>
      </c>
      <c r="AE77" s="40">
        <v>0</v>
      </c>
      <c r="AF77" s="40">
        <v>0</v>
      </c>
      <c r="AG77" s="40">
        <v>0</v>
      </c>
      <c r="AH77" s="40">
        <v>0</v>
      </c>
      <c r="AI77" s="40">
        <v>0</v>
      </c>
      <c r="AJ77" s="41">
        <v>0</v>
      </c>
      <c r="AK77" s="40">
        <v>0</v>
      </c>
      <c r="AL77" s="40">
        <v>0</v>
      </c>
      <c r="AM77" s="40">
        <v>0</v>
      </c>
      <c r="AN77" s="40">
        <v>0</v>
      </c>
      <c r="AO77" s="40">
        <v>0</v>
      </c>
      <c r="AP77" s="40">
        <v>0</v>
      </c>
      <c r="AQ77" s="40">
        <v>0</v>
      </c>
      <c r="AR77" s="41">
        <v>0</v>
      </c>
    </row>
    <row r="78" spans="1:44" s="1" customFormat="1" ht="33.75" x14ac:dyDescent="0.2">
      <c r="A78" s="39" t="s">
        <v>56</v>
      </c>
      <c r="B78" s="45" t="s">
        <v>190</v>
      </c>
      <c r="C78" s="50" t="s">
        <v>191</v>
      </c>
      <c r="D78" s="40">
        <v>0</v>
      </c>
      <c r="E78" s="40">
        <f t="shared" si="197"/>
        <v>0</v>
      </c>
      <c r="F78" s="40">
        <f t="shared" si="197"/>
        <v>0</v>
      </c>
      <c r="G78" s="40">
        <f t="shared" si="198"/>
        <v>0</v>
      </c>
      <c r="H78" s="40">
        <f t="shared" si="199"/>
        <v>0</v>
      </c>
      <c r="I78" s="40">
        <f t="shared" si="200"/>
        <v>0</v>
      </c>
      <c r="J78" s="40">
        <f t="shared" si="201"/>
        <v>0</v>
      </c>
      <c r="K78" s="40">
        <f t="shared" si="202"/>
        <v>0</v>
      </c>
      <c r="L78" s="41">
        <f t="shared" si="203"/>
        <v>0</v>
      </c>
      <c r="M78" s="48">
        <v>0</v>
      </c>
      <c r="N78" s="40">
        <v>0</v>
      </c>
      <c r="O78" s="40">
        <v>0</v>
      </c>
      <c r="P78" s="40">
        <v>0</v>
      </c>
      <c r="Q78" s="40">
        <v>0</v>
      </c>
      <c r="R78" s="40">
        <v>0</v>
      </c>
      <c r="S78" s="40">
        <v>0</v>
      </c>
      <c r="T78" s="41">
        <v>0</v>
      </c>
      <c r="U78" s="40">
        <v>0</v>
      </c>
      <c r="V78" s="40">
        <v>0</v>
      </c>
      <c r="W78" s="40">
        <v>0</v>
      </c>
      <c r="X78" s="40">
        <v>0</v>
      </c>
      <c r="Y78" s="40">
        <v>0</v>
      </c>
      <c r="Z78" s="40">
        <v>0</v>
      </c>
      <c r="AA78" s="40">
        <v>0</v>
      </c>
      <c r="AB78" s="46">
        <v>0</v>
      </c>
      <c r="AC78" s="40">
        <v>0</v>
      </c>
      <c r="AD78" s="40">
        <v>0</v>
      </c>
      <c r="AE78" s="40">
        <v>0</v>
      </c>
      <c r="AF78" s="40">
        <v>0</v>
      </c>
      <c r="AG78" s="40">
        <v>0</v>
      </c>
      <c r="AH78" s="40">
        <v>0</v>
      </c>
      <c r="AI78" s="40">
        <v>0</v>
      </c>
      <c r="AJ78" s="41">
        <v>0</v>
      </c>
      <c r="AK78" s="40">
        <v>0</v>
      </c>
      <c r="AL78" s="40">
        <v>0</v>
      </c>
      <c r="AM78" s="40">
        <v>0</v>
      </c>
      <c r="AN78" s="40">
        <v>0</v>
      </c>
      <c r="AO78" s="40">
        <v>0</v>
      </c>
      <c r="AP78" s="40">
        <v>0</v>
      </c>
      <c r="AQ78" s="40">
        <v>0</v>
      </c>
      <c r="AR78" s="41">
        <v>0</v>
      </c>
    </row>
    <row r="79" spans="1:44" s="1" customFormat="1" ht="22.5" x14ac:dyDescent="0.2">
      <c r="A79" s="39" t="s">
        <v>56</v>
      </c>
      <c r="B79" s="45" t="s">
        <v>192</v>
      </c>
      <c r="C79" s="50" t="s">
        <v>193</v>
      </c>
      <c r="D79" s="40">
        <v>0</v>
      </c>
      <c r="E79" s="40">
        <f t="shared" si="197"/>
        <v>0</v>
      </c>
      <c r="F79" s="40">
        <f t="shared" si="197"/>
        <v>0</v>
      </c>
      <c r="G79" s="40">
        <f t="shared" si="198"/>
        <v>0</v>
      </c>
      <c r="H79" s="40">
        <f t="shared" si="199"/>
        <v>0</v>
      </c>
      <c r="I79" s="40">
        <f t="shared" si="200"/>
        <v>0</v>
      </c>
      <c r="J79" s="40">
        <f t="shared" si="201"/>
        <v>0</v>
      </c>
      <c r="K79" s="40">
        <f t="shared" si="202"/>
        <v>0</v>
      </c>
      <c r="L79" s="41">
        <f t="shared" si="203"/>
        <v>0</v>
      </c>
      <c r="M79" s="48">
        <v>0</v>
      </c>
      <c r="N79" s="40">
        <v>0</v>
      </c>
      <c r="O79" s="40">
        <v>0</v>
      </c>
      <c r="P79" s="40">
        <v>0</v>
      </c>
      <c r="Q79" s="40">
        <v>0</v>
      </c>
      <c r="R79" s="40">
        <v>0</v>
      </c>
      <c r="S79" s="40">
        <v>0</v>
      </c>
      <c r="T79" s="41">
        <v>0</v>
      </c>
      <c r="U79" s="40">
        <v>0</v>
      </c>
      <c r="V79" s="40">
        <v>0</v>
      </c>
      <c r="W79" s="40">
        <v>0</v>
      </c>
      <c r="X79" s="40">
        <v>0</v>
      </c>
      <c r="Y79" s="40">
        <v>0</v>
      </c>
      <c r="Z79" s="40">
        <v>0</v>
      </c>
      <c r="AA79" s="40">
        <v>0</v>
      </c>
      <c r="AB79" s="46">
        <v>0</v>
      </c>
      <c r="AC79" s="40">
        <v>0</v>
      </c>
      <c r="AD79" s="40">
        <v>0</v>
      </c>
      <c r="AE79" s="40">
        <v>0</v>
      </c>
      <c r="AF79" s="40">
        <v>0</v>
      </c>
      <c r="AG79" s="40">
        <v>0</v>
      </c>
      <c r="AH79" s="40">
        <v>0</v>
      </c>
      <c r="AI79" s="40">
        <v>0</v>
      </c>
      <c r="AJ79" s="41">
        <v>0</v>
      </c>
      <c r="AK79" s="40">
        <v>0</v>
      </c>
      <c r="AL79" s="40">
        <v>0</v>
      </c>
      <c r="AM79" s="40">
        <v>0</v>
      </c>
      <c r="AN79" s="40">
        <v>0</v>
      </c>
      <c r="AO79" s="40">
        <v>0</v>
      </c>
      <c r="AP79" s="40">
        <v>0</v>
      </c>
      <c r="AQ79" s="40">
        <v>0</v>
      </c>
      <c r="AR79" s="41">
        <v>0</v>
      </c>
    </row>
    <row r="80" spans="1:44" s="1" customFormat="1" ht="22.5" x14ac:dyDescent="0.2">
      <c r="A80" s="39" t="s">
        <v>56</v>
      </c>
      <c r="B80" s="45" t="s">
        <v>194</v>
      </c>
      <c r="C80" s="50" t="s">
        <v>195</v>
      </c>
      <c r="D80" s="40">
        <v>0</v>
      </c>
      <c r="E80" s="40">
        <f t="shared" si="197"/>
        <v>0</v>
      </c>
      <c r="F80" s="40">
        <f t="shared" si="197"/>
        <v>0</v>
      </c>
      <c r="G80" s="40">
        <f t="shared" si="198"/>
        <v>0</v>
      </c>
      <c r="H80" s="40">
        <f t="shared" si="199"/>
        <v>0</v>
      </c>
      <c r="I80" s="40">
        <f t="shared" si="200"/>
        <v>0</v>
      </c>
      <c r="J80" s="40">
        <f t="shared" si="201"/>
        <v>0</v>
      </c>
      <c r="K80" s="40">
        <f t="shared" si="202"/>
        <v>0</v>
      </c>
      <c r="L80" s="41">
        <f t="shared" si="203"/>
        <v>0</v>
      </c>
      <c r="M80" s="48">
        <v>0</v>
      </c>
      <c r="N80" s="40">
        <v>0</v>
      </c>
      <c r="O80" s="40">
        <v>0</v>
      </c>
      <c r="P80" s="40">
        <v>0</v>
      </c>
      <c r="Q80" s="40">
        <v>0</v>
      </c>
      <c r="R80" s="40">
        <v>0</v>
      </c>
      <c r="S80" s="40">
        <v>0</v>
      </c>
      <c r="T80" s="41">
        <v>0</v>
      </c>
      <c r="U80" s="40">
        <v>0</v>
      </c>
      <c r="V80" s="40">
        <v>0</v>
      </c>
      <c r="W80" s="40">
        <v>0</v>
      </c>
      <c r="X80" s="40">
        <v>0</v>
      </c>
      <c r="Y80" s="40">
        <v>0</v>
      </c>
      <c r="Z80" s="40">
        <v>0</v>
      </c>
      <c r="AA80" s="40">
        <v>0</v>
      </c>
      <c r="AB80" s="46">
        <v>0</v>
      </c>
      <c r="AC80" s="40">
        <v>0</v>
      </c>
      <c r="AD80" s="40">
        <v>0</v>
      </c>
      <c r="AE80" s="40">
        <v>0</v>
      </c>
      <c r="AF80" s="40">
        <v>0</v>
      </c>
      <c r="AG80" s="40">
        <v>0</v>
      </c>
      <c r="AH80" s="40">
        <v>0</v>
      </c>
      <c r="AI80" s="40">
        <v>0</v>
      </c>
      <c r="AJ80" s="41">
        <v>0</v>
      </c>
      <c r="AK80" s="40">
        <v>0</v>
      </c>
      <c r="AL80" s="40">
        <v>0</v>
      </c>
      <c r="AM80" s="40">
        <v>0</v>
      </c>
      <c r="AN80" s="40">
        <v>0</v>
      </c>
      <c r="AO80" s="40">
        <v>0</v>
      </c>
      <c r="AP80" s="40">
        <v>0</v>
      </c>
      <c r="AQ80" s="40">
        <v>0</v>
      </c>
      <c r="AR80" s="41">
        <v>0</v>
      </c>
    </row>
    <row r="81" spans="1:44" s="1" customFormat="1" ht="22.5" x14ac:dyDescent="0.2">
      <c r="A81" s="39" t="s">
        <v>56</v>
      </c>
      <c r="B81" s="49" t="s">
        <v>57</v>
      </c>
      <c r="C81" s="50" t="s">
        <v>58</v>
      </c>
      <c r="D81" s="40">
        <v>0</v>
      </c>
      <c r="E81" s="40">
        <f t="shared" ref="E81:F81" si="204">M81+U81+AC81+AK81</f>
        <v>0</v>
      </c>
      <c r="F81" s="40">
        <f t="shared" si="204"/>
        <v>0</v>
      </c>
      <c r="G81" s="40">
        <f t="shared" ref="G81" si="205">O81+W81+AE81+AM81</f>
        <v>0</v>
      </c>
      <c r="H81" s="40">
        <f t="shared" ref="H81" si="206">P81+X81+AF81+AN81</f>
        <v>0</v>
      </c>
      <c r="I81" s="40">
        <f t="shared" ref="I81" si="207">Q81+Y81+AG81+AO81</f>
        <v>0</v>
      </c>
      <c r="J81" s="40">
        <f t="shared" ref="J81" si="208">R81+Z81+AH81+AP81</f>
        <v>0</v>
      </c>
      <c r="K81" s="40">
        <f t="shared" ref="K81" si="209">S81+AA81+AI81+AQ81</f>
        <v>0</v>
      </c>
      <c r="L81" s="41">
        <f t="shared" ref="L81" si="210">T81+AB81+AJ81+AR81</f>
        <v>0</v>
      </c>
      <c r="M81" s="48">
        <v>0</v>
      </c>
      <c r="N81" s="40">
        <v>0</v>
      </c>
      <c r="O81" s="40">
        <v>0</v>
      </c>
      <c r="P81" s="40">
        <v>0</v>
      </c>
      <c r="Q81" s="40">
        <v>0</v>
      </c>
      <c r="R81" s="40">
        <v>0</v>
      </c>
      <c r="S81" s="40">
        <v>0</v>
      </c>
      <c r="T81" s="41">
        <v>0</v>
      </c>
      <c r="U81" s="40">
        <v>0</v>
      </c>
      <c r="V81" s="40">
        <v>0</v>
      </c>
      <c r="W81" s="40">
        <v>0</v>
      </c>
      <c r="X81" s="40">
        <v>0</v>
      </c>
      <c r="Y81" s="40">
        <v>0</v>
      </c>
      <c r="Z81" s="40">
        <v>0</v>
      </c>
      <c r="AA81" s="40">
        <v>0</v>
      </c>
      <c r="AB81" s="46">
        <v>0</v>
      </c>
      <c r="AC81" s="40">
        <v>0</v>
      </c>
      <c r="AD81" s="40">
        <v>0</v>
      </c>
      <c r="AE81" s="40">
        <v>0</v>
      </c>
      <c r="AF81" s="40">
        <v>0</v>
      </c>
      <c r="AG81" s="40">
        <v>0</v>
      </c>
      <c r="AH81" s="40">
        <v>0</v>
      </c>
      <c r="AI81" s="40">
        <v>0</v>
      </c>
      <c r="AJ81" s="41">
        <v>0</v>
      </c>
      <c r="AK81" s="40">
        <v>0</v>
      </c>
      <c r="AL81" s="40">
        <v>0</v>
      </c>
      <c r="AM81" s="40">
        <v>0</v>
      </c>
      <c r="AN81" s="40">
        <v>0</v>
      </c>
      <c r="AO81" s="40">
        <v>0</v>
      </c>
      <c r="AP81" s="40">
        <v>0</v>
      </c>
      <c r="AQ81" s="40">
        <v>0</v>
      </c>
      <c r="AR81" s="41">
        <v>0</v>
      </c>
    </row>
    <row r="82" spans="1:44" s="1" customFormat="1" ht="22.5" x14ac:dyDescent="0.2">
      <c r="A82" s="39" t="s">
        <v>56</v>
      </c>
      <c r="B82" s="49" t="s">
        <v>59</v>
      </c>
      <c r="C82" s="50" t="s">
        <v>60</v>
      </c>
      <c r="D82" s="40">
        <v>0</v>
      </c>
      <c r="E82" s="40">
        <f t="shared" ref="E82:L82" si="211">M82+U82+AC82+AK82</f>
        <v>0</v>
      </c>
      <c r="F82" s="40">
        <f t="shared" si="211"/>
        <v>0</v>
      </c>
      <c r="G82" s="40">
        <f t="shared" si="211"/>
        <v>0</v>
      </c>
      <c r="H82" s="40">
        <f t="shared" si="211"/>
        <v>0</v>
      </c>
      <c r="I82" s="40">
        <f t="shared" si="211"/>
        <v>0</v>
      </c>
      <c r="J82" s="40">
        <f t="shared" si="211"/>
        <v>0</v>
      </c>
      <c r="K82" s="40">
        <f t="shared" si="211"/>
        <v>0</v>
      </c>
      <c r="L82" s="41">
        <f t="shared" si="211"/>
        <v>0</v>
      </c>
      <c r="M82" s="48">
        <v>0</v>
      </c>
      <c r="N82" s="40">
        <v>0</v>
      </c>
      <c r="O82" s="40">
        <v>0</v>
      </c>
      <c r="P82" s="40">
        <v>0</v>
      </c>
      <c r="Q82" s="40">
        <v>0</v>
      </c>
      <c r="R82" s="40">
        <v>0</v>
      </c>
      <c r="S82" s="40">
        <v>0</v>
      </c>
      <c r="T82" s="41">
        <v>0</v>
      </c>
      <c r="U82" s="40">
        <v>0</v>
      </c>
      <c r="V82" s="40">
        <v>0</v>
      </c>
      <c r="W82" s="40">
        <v>0</v>
      </c>
      <c r="X82" s="40">
        <v>0</v>
      </c>
      <c r="Y82" s="40">
        <v>0</v>
      </c>
      <c r="Z82" s="40">
        <v>0</v>
      </c>
      <c r="AA82" s="40">
        <v>0</v>
      </c>
      <c r="AB82" s="46">
        <v>0</v>
      </c>
      <c r="AC82" s="40">
        <v>0</v>
      </c>
      <c r="AD82" s="40">
        <v>0</v>
      </c>
      <c r="AE82" s="40">
        <v>0</v>
      </c>
      <c r="AF82" s="40">
        <v>0</v>
      </c>
      <c r="AG82" s="40">
        <v>0</v>
      </c>
      <c r="AH82" s="40">
        <v>0</v>
      </c>
      <c r="AI82" s="40">
        <v>0</v>
      </c>
      <c r="AJ82" s="41">
        <v>0</v>
      </c>
      <c r="AK82" s="40">
        <v>0</v>
      </c>
      <c r="AL82" s="40">
        <v>0</v>
      </c>
      <c r="AM82" s="40">
        <v>0</v>
      </c>
      <c r="AN82" s="40">
        <v>0</v>
      </c>
      <c r="AO82" s="40">
        <v>0</v>
      </c>
      <c r="AP82" s="40">
        <v>0</v>
      </c>
      <c r="AQ82" s="40">
        <v>0</v>
      </c>
      <c r="AR82" s="41">
        <v>0</v>
      </c>
    </row>
    <row r="83" spans="1:44" s="1" customFormat="1" ht="90" x14ac:dyDescent="0.2">
      <c r="A83" s="39" t="s">
        <v>56</v>
      </c>
      <c r="B83" s="49" t="s">
        <v>200</v>
      </c>
      <c r="C83" s="43" t="s">
        <v>201</v>
      </c>
      <c r="D83" s="40">
        <v>0.33097300000000002</v>
      </c>
      <c r="E83" s="40">
        <f>M83+U83+AC83+AK83</f>
        <v>0.27776099999999998</v>
      </c>
      <c r="F83" s="40">
        <f>N83+V83+AD83+AL83</f>
        <v>0</v>
      </c>
      <c r="G83" s="40">
        <f>O83+W83+AE83+AM83</f>
        <v>0</v>
      </c>
      <c r="H83" s="40">
        <f>P83+X83+AF83+AN83</f>
        <v>0</v>
      </c>
      <c r="I83" s="40">
        <f>Q83+Y83+AG83+AO83</f>
        <v>0</v>
      </c>
      <c r="J83" s="40">
        <f>R83+Z83+AH83+AP83</f>
        <v>0.126</v>
      </c>
      <c r="K83" s="40">
        <f>S83+AA83+AI83+AQ83</f>
        <v>0</v>
      </c>
      <c r="L83" s="41">
        <f>T83+AB83+AJ83+AR83</f>
        <v>0</v>
      </c>
      <c r="M83" s="48">
        <v>0.27776099999999998</v>
      </c>
      <c r="N83" s="40">
        <v>0</v>
      </c>
      <c r="O83" s="40">
        <v>0</v>
      </c>
      <c r="P83" s="40">
        <v>0</v>
      </c>
      <c r="Q83" s="40">
        <v>0</v>
      </c>
      <c r="R83" s="48">
        <v>0.126</v>
      </c>
      <c r="S83" s="40">
        <v>0</v>
      </c>
      <c r="T83" s="41">
        <v>0</v>
      </c>
      <c r="U83" s="40">
        <v>0</v>
      </c>
      <c r="V83" s="40">
        <v>0</v>
      </c>
      <c r="W83" s="40">
        <v>0</v>
      </c>
      <c r="X83" s="40">
        <v>0</v>
      </c>
      <c r="Y83" s="40">
        <v>0</v>
      </c>
      <c r="Z83" s="40">
        <v>0</v>
      </c>
      <c r="AA83" s="40">
        <v>0</v>
      </c>
      <c r="AB83" s="46">
        <v>0</v>
      </c>
      <c r="AC83" s="40">
        <v>0</v>
      </c>
      <c r="AD83" s="40">
        <v>0</v>
      </c>
      <c r="AE83" s="40">
        <v>0</v>
      </c>
      <c r="AF83" s="40">
        <v>0</v>
      </c>
      <c r="AG83" s="40">
        <v>0</v>
      </c>
      <c r="AH83" s="40">
        <v>0</v>
      </c>
      <c r="AI83" s="40">
        <v>0</v>
      </c>
      <c r="AJ83" s="41">
        <v>0</v>
      </c>
      <c r="AK83" s="40">
        <v>0</v>
      </c>
      <c r="AL83" s="40">
        <v>0</v>
      </c>
      <c r="AM83" s="40">
        <v>0</v>
      </c>
      <c r="AN83" s="40">
        <v>0</v>
      </c>
      <c r="AO83" s="40">
        <v>0</v>
      </c>
      <c r="AP83" s="48">
        <v>0</v>
      </c>
      <c r="AQ83" s="40">
        <v>0</v>
      </c>
      <c r="AR83" s="41">
        <v>0</v>
      </c>
    </row>
    <row r="84" spans="1:44" s="1" customFormat="1" ht="90" x14ac:dyDescent="0.2">
      <c r="A84" s="39" t="s">
        <v>56</v>
      </c>
      <c r="B84" s="49" t="s">
        <v>202</v>
      </c>
      <c r="C84" s="43" t="s">
        <v>203</v>
      </c>
      <c r="D84" s="40">
        <v>0.421684</v>
      </c>
      <c r="E84" s="40">
        <f t="shared" ref="E84:L84" si="212">M84+U84+AC84+AK84</f>
        <v>0.35388900000000001</v>
      </c>
      <c r="F84" s="40">
        <f t="shared" si="212"/>
        <v>0</v>
      </c>
      <c r="G84" s="40">
        <f t="shared" si="212"/>
        <v>0</v>
      </c>
      <c r="H84" s="40">
        <f t="shared" si="212"/>
        <v>0</v>
      </c>
      <c r="I84" s="40">
        <f t="shared" si="212"/>
        <v>0</v>
      </c>
      <c r="J84" s="40">
        <f t="shared" si="212"/>
        <v>0.126</v>
      </c>
      <c r="K84" s="40">
        <f t="shared" si="212"/>
        <v>0</v>
      </c>
      <c r="L84" s="41">
        <f t="shared" si="212"/>
        <v>0</v>
      </c>
      <c r="M84" s="48">
        <v>0.35388900000000001</v>
      </c>
      <c r="N84" s="40">
        <v>0</v>
      </c>
      <c r="O84" s="40">
        <v>0</v>
      </c>
      <c r="P84" s="40">
        <v>0</v>
      </c>
      <c r="Q84" s="40">
        <v>0</v>
      </c>
      <c r="R84" s="48">
        <v>0.126</v>
      </c>
      <c r="S84" s="40">
        <v>0</v>
      </c>
      <c r="T84" s="40">
        <v>0</v>
      </c>
      <c r="U84" s="40">
        <v>0</v>
      </c>
      <c r="V84" s="40">
        <v>0</v>
      </c>
      <c r="W84" s="40">
        <v>0</v>
      </c>
      <c r="X84" s="40">
        <v>0</v>
      </c>
      <c r="Y84" s="40">
        <v>0</v>
      </c>
      <c r="Z84" s="40">
        <v>0</v>
      </c>
      <c r="AA84" s="40">
        <v>0</v>
      </c>
      <c r="AB84" s="40">
        <v>0</v>
      </c>
      <c r="AC84" s="40">
        <v>0</v>
      </c>
      <c r="AD84" s="40">
        <v>0</v>
      </c>
      <c r="AE84" s="40">
        <v>0</v>
      </c>
      <c r="AF84" s="40">
        <v>0</v>
      </c>
      <c r="AG84" s="40">
        <v>0</v>
      </c>
      <c r="AH84" s="40">
        <v>0</v>
      </c>
      <c r="AI84" s="40">
        <v>0</v>
      </c>
      <c r="AJ84" s="41">
        <v>0</v>
      </c>
      <c r="AK84" s="40">
        <v>0</v>
      </c>
      <c r="AL84" s="40">
        <v>0</v>
      </c>
      <c r="AM84" s="40">
        <v>0</v>
      </c>
      <c r="AN84" s="40">
        <v>0</v>
      </c>
      <c r="AO84" s="40">
        <v>0</v>
      </c>
      <c r="AP84" s="48">
        <v>0</v>
      </c>
      <c r="AQ84" s="40">
        <v>0</v>
      </c>
      <c r="AR84" s="41">
        <v>0</v>
      </c>
    </row>
    <row r="85" spans="1:44" s="1" customFormat="1" ht="90" x14ac:dyDescent="0.2">
      <c r="A85" s="39" t="s">
        <v>56</v>
      </c>
      <c r="B85" s="49" t="s">
        <v>204</v>
      </c>
      <c r="C85" s="43" t="s">
        <v>205</v>
      </c>
      <c r="D85" s="40">
        <v>0.43162400000000001</v>
      </c>
      <c r="E85" s="40">
        <f t="shared" ref="E85:F87" si="213">M85+U85+AC85+AK85</f>
        <v>0.362232</v>
      </c>
      <c r="F85" s="40">
        <f t="shared" si="213"/>
        <v>0</v>
      </c>
      <c r="G85" s="40">
        <f t="shared" ref="G85:G87" si="214">O85+W85+AE85+AM85</f>
        <v>0</v>
      </c>
      <c r="H85" s="40">
        <f t="shared" ref="H85:H87" si="215">P85+X85+AF85+AN85</f>
        <v>0</v>
      </c>
      <c r="I85" s="40">
        <f t="shared" ref="I85:I87" si="216">Q85+Y85+AG85+AO85</f>
        <v>0</v>
      </c>
      <c r="J85" s="40">
        <f t="shared" ref="J85:J87" si="217">R85+Z85+AH85+AP85</f>
        <v>0.13200000000000001</v>
      </c>
      <c r="K85" s="40">
        <f t="shared" ref="K85:K87" si="218">S85+AA85+AI85+AQ85</f>
        <v>0</v>
      </c>
      <c r="L85" s="41">
        <f t="shared" ref="L85:L87" si="219">T85+AB85+AJ85+AR85</f>
        <v>0</v>
      </c>
      <c r="M85" s="48">
        <v>0.362232</v>
      </c>
      <c r="N85" s="40">
        <v>0</v>
      </c>
      <c r="O85" s="40">
        <v>0</v>
      </c>
      <c r="P85" s="40">
        <v>0</v>
      </c>
      <c r="Q85" s="40">
        <v>0</v>
      </c>
      <c r="R85" s="48">
        <v>0.13200000000000001</v>
      </c>
      <c r="S85" s="40">
        <v>0</v>
      </c>
      <c r="T85" s="40">
        <v>0</v>
      </c>
      <c r="U85" s="40">
        <v>0</v>
      </c>
      <c r="V85" s="40">
        <v>0</v>
      </c>
      <c r="W85" s="40">
        <v>0</v>
      </c>
      <c r="X85" s="40">
        <v>0</v>
      </c>
      <c r="Y85" s="40">
        <v>0</v>
      </c>
      <c r="Z85" s="40">
        <v>0</v>
      </c>
      <c r="AA85" s="40">
        <v>0</v>
      </c>
      <c r="AB85" s="40">
        <v>0</v>
      </c>
      <c r="AC85" s="40">
        <v>0</v>
      </c>
      <c r="AD85" s="40">
        <v>0</v>
      </c>
      <c r="AE85" s="40">
        <v>0</v>
      </c>
      <c r="AF85" s="40">
        <v>0</v>
      </c>
      <c r="AG85" s="40">
        <v>0</v>
      </c>
      <c r="AH85" s="40">
        <v>0</v>
      </c>
      <c r="AI85" s="40">
        <v>0</v>
      </c>
      <c r="AJ85" s="41">
        <v>0</v>
      </c>
      <c r="AK85" s="40">
        <v>0</v>
      </c>
      <c r="AL85" s="40">
        <v>0</v>
      </c>
      <c r="AM85" s="40">
        <v>0</v>
      </c>
      <c r="AN85" s="40">
        <v>0</v>
      </c>
      <c r="AO85" s="40">
        <v>0</v>
      </c>
      <c r="AP85" s="48">
        <v>0</v>
      </c>
      <c r="AQ85" s="40">
        <v>0</v>
      </c>
      <c r="AR85" s="41">
        <v>0</v>
      </c>
    </row>
    <row r="86" spans="1:44" s="1" customFormat="1" ht="90" x14ac:dyDescent="0.2">
      <c r="A86" s="39" t="s">
        <v>56</v>
      </c>
      <c r="B86" s="49" t="s">
        <v>206</v>
      </c>
      <c r="C86" s="43" t="s">
        <v>207</v>
      </c>
      <c r="D86" s="40">
        <v>0.42196400000000001</v>
      </c>
      <c r="E86" s="40">
        <f t="shared" ref="E86" si="220">M86+U86+AC86+AK86</f>
        <v>0.35412300000000002</v>
      </c>
      <c r="F86" s="40">
        <f t="shared" ref="F86" si="221">N86+V86+AD86+AL86</f>
        <v>0</v>
      </c>
      <c r="G86" s="40">
        <f t="shared" ref="G86" si="222">O86+W86+AE86+AM86</f>
        <v>0</v>
      </c>
      <c r="H86" s="40">
        <f t="shared" ref="H86" si="223">P86+X86+AF86+AN86</f>
        <v>0</v>
      </c>
      <c r="I86" s="40">
        <f t="shared" ref="I86" si="224">Q86+Y86+AG86+AO86</f>
        <v>0</v>
      </c>
      <c r="J86" s="40">
        <f t="shared" ref="J86" si="225">R86+Z86+AH86+AP86</f>
        <v>6.9000000000000006E-2</v>
      </c>
      <c r="K86" s="40">
        <f t="shared" ref="K86" si="226">S86+AA86+AI86+AQ86</f>
        <v>0</v>
      </c>
      <c r="L86" s="41">
        <f t="shared" ref="L86" si="227">T86+AB86+AJ86+AR86</f>
        <v>0</v>
      </c>
      <c r="M86" s="48">
        <v>0.35412300000000002</v>
      </c>
      <c r="N86" s="40">
        <v>0</v>
      </c>
      <c r="O86" s="40">
        <v>0</v>
      </c>
      <c r="P86" s="40">
        <v>0</v>
      </c>
      <c r="Q86" s="40">
        <v>0</v>
      </c>
      <c r="R86" s="48">
        <v>6.9000000000000006E-2</v>
      </c>
      <c r="S86" s="40">
        <v>0</v>
      </c>
      <c r="T86" s="40">
        <v>0</v>
      </c>
      <c r="U86" s="40">
        <v>0</v>
      </c>
      <c r="V86" s="40">
        <v>0</v>
      </c>
      <c r="W86" s="40">
        <v>0</v>
      </c>
      <c r="X86" s="40">
        <v>0</v>
      </c>
      <c r="Y86" s="40">
        <v>0</v>
      </c>
      <c r="Z86" s="40">
        <v>0</v>
      </c>
      <c r="AA86" s="40">
        <v>0</v>
      </c>
      <c r="AB86" s="40">
        <v>0</v>
      </c>
      <c r="AC86" s="40">
        <v>0</v>
      </c>
      <c r="AD86" s="40">
        <v>0</v>
      </c>
      <c r="AE86" s="40">
        <v>0</v>
      </c>
      <c r="AF86" s="40">
        <v>0</v>
      </c>
      <c r="AG86" s="40">
        <v>0</v>
      </c>
      <c r="AH86" s="40">
        <v>0</v>
      </c>
      <c r="AI86" s="40">
        <v>0</v>
      </c>
      <c r="AJ86" s="41">
        <v>0</v>
      </c>
      <c r="AK86" s="40">
        <v>0</v>
      </c>
      <c r="AL86" s="40">
        <v>0</v>
      </c>
      <c r="AM86" s="40">
        <v>0</v>
      </c>
      <c r="AN86" s="40">
        <v>0</v>
      </c>
      <c r="AO86" s="40">
        <v>0</v>
      </c>
      <c r="AP86" s="48">
        <v>0</v>
      </c>
      <c r="AQ86" s="40">
        <v>0</v>
      </c>
      <c r="AR86" s="41">
        <v>0</v>
      </c>
    </row>
    <row r="87" spans="1:44" s="1" customFormat="1" ht="90" x14ac:dyDescent="0.2">
      <c r="A87" s="39" t="s">
        <v>56</v>
      </c>
      <c r="B87" s="49" t="s">
        <v>263</v>
      </c>
      <c r="C87" s="50" t="s">
        <v>264</v>
      </c>
      <c r="D87" s="40">
        <v>6.7718239999999996</v>
      </c>
      <c r="E87" s="40">
        <f t="shared" si="213"/>
        <v>2.2849719999999998</v>
      </c>
      <c r="F87" s="40">
        <f t="shared" si="213"/>
        <v>0</v>
      </c>
      <c r="G87" s="40">
        <f t="shared" si="214"/>
        <v>0</v>
      </c>
      <c r="H87" s="40">
        <f t="shared" si="215"/>
        <v>0</v>
      </c>
      <c r="I87" s="40">
        <f t="shared" si="216"/>
        <v>0</v>
      </c>
      <c r="J87" s="40">
        <f t="shared" si="217"/>
        <v>0.22639999999999999</v>
      </c>
      <c r="K87" s="40">
        <f t="shared" si="218"/>
        <v>0</v>
      </c>
      <c r="L87" s="41">
        <f t="shared" si="219"/>
        <v>0</v>
      </c>
      <c r="M87" s="48">
        <v>0</v>
      </c>
      <c r="N87" s="40">
        <v>0</v>
      </c>
      <c r="O87" s="40">
        <v>0</v>
      </c>
      <c r="P87" s="40">
        <v>0</v>
      </c>
      <c r="Q87" s="40">
        <v>0</v>
      </c>
      <c r="R87" s="48">
        <v>0</v>
      </c>
      <c r="S87" s="40">
        <v>0</v>
      </c>
      <c r="T87" s="40">
        <v>0</v>
      </c>
      <c r="U87" s="87">
        <v>2.2849719999999998</v>
      </c>
      <c r="V87" s="40">
        <v>0</v>
      </c>
      <c r="W87" s="40">
        <v>0</v>
      </c>
      <c r="X87" s="40">
        <v>0</v>
      </c>
      <c r="Y87" s="40">
        <v>0</v>
      </c>
      <c r="Z87" s="91">
        <v>0.22639999999999999</v>
      </c>
      <c r="AA87" s="40">
        <v>0</v>
      </c>
      <c r="AB87" s="40">
        <v>0</v>
      </c>
      <c r="AC87" s="40">
        <v>0</v>
      </c>
      <c r="AD87" s="40">
        <v>0</v>
      </c>
      <c r="AE87" s="40">
        <v>0</v>
      </c>
      <c r="AF87" s="40">
        <v>0</v>
      </c>
      <c r="AG87" s="40">
        <v>0</v>
      </c>
      <c r="AH87" s="40">
        <v>0</v>
      </c>
      <c r="AI87" s="40">
        <v>0</v>
      </c>
      <c r="AJ87" s="41">
        <v>0</v>
      </c>
      <c r="AK87" s="40">
        <v>0</v>
      </c>
      <c r="AL87" s="40">
        <v>0</v>
      </c>
      <c r="AM87" s="40">
        <v>0</v>
      </c>
      <c r="AN87" s="40">
        <v>0</v>
      </c>
      <c r="AO87" s="40">
        <v>0</v>
      </c>
      <c r="AP87" s="48">
        <v>0</v>
      </c>
      <c r="AQ87" s="40">
        <v>0</v>
      </c>
      <c r="AR87" s="41">
        <v>0</v>
      </c>
    </row>
    <row r="88" spans="1:44" s="17" customFormat="1" ht="31.5" x14ac:dyDescent="0.15">
      <c r="A88" s="33" t="s">
        <v>44</v>
      </c>
      <c r="B88" s="52" t="s">
        <v>28</v>
      </c>
      <c r="C88" s="20" t="s">
        <v>61</v>
      </c>
      <c r="D88" s="21">
        <f>SUM(D89:D90)</f>
        <v>0</v>
      </c>
      <c r="E88" s="21">
        <f t="shared" si="153"/>
        <v>0</v>
      </c>
      <c r="F88" s="21">
        <f t="shared" si="153"/>
        <v>0</v>
      </c>
      <c r="G88" s="21">
        <f t="shared" si="154"/>
        <v>0</v>
      </c>
      <c r="H88" s="21">
        <f t="shared" si="155"/>
        <v>0</v>
      </c>
      <c r="I88" s="21">
        <f t="shared" si="156"/>
        <v>0</v>
      </c>
      <c r="J88" s="21">
        <f t="shared" si="157"/>
        <v>0</v>
      </c>
      <c r="K88" s="21">
        <f t="shared" si="158"/>
        <v>0</v>
      </c>
      <c r="L88" s="22">
        <f t="shared" si="159"/>
        <v>0</v>
      </c>
      <c r="M88" s="32">
        <f>SUM(M89:M90)</f>
        <v>0</v>
      </c>
      <c r="N88" s="21">
        <f>SUM(N89:N90)</f>
        <v>0</v>
      </c>
      <c r="O88" s="21">
        <f>SUM(O89:O90)</f>
        <v>0</v>
      </c>
      <c r="P88" s="21">
        <f>SUM(P89:P90)</f>
        <v>0</v>
      </c>
      <c r="Q88" s="21">
        <f>SUM(Q89:Q90)</f>
        <v>0</v>
      </c>
      <c r="R88" s="21">
        <f>SUM(R89:R90)</f>
        <v>0</v>
      </c>
      <c r="S88" s="21">
        <f>SUM(S89:S90)</f>
        <v>0</v>
      </c>
      <c r="T88" s="22">
        <f>SUM(T89:T90)</f>
        <v>0</v>
      </c>
      <c r="U88" s="21">
        <f>SUM(U89:U90)</f>
        <v>0</v>
      </c>
      <c r="V88" s="21">
        <f>SUM(V89:V90)</f>
        <v>0</v>
      </c>
      <c r="W88" s="21">
        <f>SUM(W89:W90)</f>
        <v>0</v>
      </c>
      <c r="X88" s="21">
        <f>SUM(X89:X90)</f>
        <v>0</v>
      </c>
      <c r="Y88" s="21">
        <f>SUM(Y89:Y90)</f>
        <v>0</v>
      </c>
      <c r="Z88" s="21">
        <f>SUM(Z89:Z90)</f>
        <v>0</v>
      </c>
      <c r="AA88" s="21">
        <f>SUM(AA89:AA90)</f>
        <v>0</v>
      </c>
      <c r="AB88" s="44">
        <f>SUM(AB89:AB90)</f>
        <v>0</v>
      </c>
      <c r="AC88" s="21">
        <f>SUM(AC89:AC90)</f>
        <v>0</v>
      </c>
      <c r="AD88" s="21">
        <f>SUM(AD89:AD90)</f>
        <v>0</v>
      </c>
      <c r="AE88" s="21">
        <f>SUM(AE89:AE90)</f>
        <v>0</v>
      </c>
      <c r="AF88" s="21">
        <f>SUM(AF89:AF90)</f>
        <v>0</v>
      </c>
      <c r="AG88" s="21">
        <f>SUM(AG89:AG90)</f>
        <v>0</v>
      </c>
      <c r="AH88" s="21">
        <f>SUM(AH89:AH90)</f>
        <v>0</v>
      </c>
      <c r="AI88" s="21">
        <f>SUM(AI89:AI90)</f>
        <v>0</v>
      </c>
      <c r="AJ88" s="22">
        <f>SUM(AJ89:AJ90)</f>
        <v>0</v>
      </c>
      <c r="AK88" s="21">
        <f>SUM(AK89:AK90)</f>
        <v>0</v>
      </c>
      <c r="AL88" s="21">
        <f>SUM(AL89:AL90)</f>
        <v>0</v>
      </c>
      <c r="AM88" s="21">
        <f>SUM(AM89:AM90)</f>
        <v>0</v>
      </c>
      <c r="AN88" s="21">
        <f>SUM(AN89:AN90)</f>
        <v>0</v>
      </c>
      <c r="AO88" s="21">
        <f>SUM(AO89:AO90)</f>
        <v>0</v>
      </c>
      <c r="AP88" s="21">
        <f>SUM(AP89:AP90)</f>
        <v>0</v>
      </c>
      <c r="AQ88" s="21">
        <f>SUM(AQ89:AQ90)</f>
        <v>0</v>
      </c>
      <c r="AR88" s="22">
        <f>SUM(AR89:AR90)</f>
        <v>0</v>
      </c>
    </row>
    <row r="89" spans="1:44" s="1" customFormat="1" ht="45" x14ac:dyDescent="0.2">
      <c r="A89" s="39" t="s">
        <v>44</v>
      </c>
      <c r="B89" s="45" t="s">
        <v>196</v>
      </c>
      <c r="C89" s="50" t="s">
        <v>197</v>
      </c>
      <c r="D89" s="40">
        <v>0</v>
      </c>
      <c r="E89" s="40">
        <f t="shared" si="153"/>
        <v>0</v>
      </c>
      <c r="F89" s="40">
        <f t="shared" si="153"/>
        <v>0</v>
      </c>
      <c r="G89" s="40">
        <f t="shared" si="154"/>
        <v>0</v>
      </c>
      <c r="H89" s="40">
        <f t="shared" si="155"/>
        <v>0</v>
      </c>
      <c r="I89" s="40">
        <f t="shared" si="156"/>
        <v>0</v>
      </c>
      <c r="J89" s="40">
        <f t="shared" si="157"/>
        <v>0</v>
      </c>
      <c r="K89" s="40">
        <f t="shared" si="158"/>
        <v>0</v>
      </c>
      <c r="L89" s="41">
        <f t="shared" si="159"/>
        <v>0</v>
      </c>
      <c r="M89" s="48">
        <v>0</v>
      </c>
      <c r="N89" s="40">
        <v>0</v>
      </c>
      <c r="O89" s="40">
        <v>0</v>
      </c>
      <c r="P89" s="40">
        <v>0</v>
      </c>
      <c r="Q89" s="40">
        <v>0</v>
      </c>
      <c r="R89" s="40">
        <v>0</v>
      </c>
      <c r="S89" s="40">
        <v>0</v>
      </c>
      <c r="T89" s="41">
        <v>0</v>
      </c>
      <c r="U89" s="40">
        <v>0</v>
      </c>
      <c r="V89" s="40">
        <v>0</v>
      </c>
      <c r="W89" s="40">
        <v>0</v>
      </c>
      <c r="X89" s="40">
        <v>0</v>
      </c>
      <c r="Y89" s="40">
        <v>0</v>
      </c>
      <c r="Z89" s="40">
        <v>0</v>
      </c>
      <c r="AA89" s="40">
        <v>0</v>
      </c>
      <c r="AB89" s="46">
        <v>0</v>
      </c>
      <c r="AC89" s="40">
        <v>0</v>
      </c>
      <c r="AD89" s="40">
        <v>0</v>
      </c>
      <c r="AE89" s="40">
        <v>0</v>
      </c>
      <c r="AF89" s="40">
        <v>0</v>
      </c>
      <c r="AG89" s="40">
        <v>0</v>
      </c>
      <c r="AH89" s="40">
        <v>0</v>
      </c>
      <c r="AI89" s="40">
        <v>0</v>
      </c>
      <c r="AJ89" s="41">
        <v>0</v>
      </c>
      <c r="AK89" s="40">
        <v>0</v>
      </c>
      <c r="AL89" s="40">
        <v>0</v>
      </c>
      <c r="AM89" s="40">
        <v>0</v>
      </c>
      <c r="AN89" s="40">
        <v>0</v>
      </c>
      <c r="AO89" s="40">
        <v>0</v>
      </c>
      <c r="AP89" s="48">
        <v>0</v>
      </c>
      <c r="AQ89" s="40">
        <v>0</v>
      </c>
      <c r="AR89" s="41">
        <v>0</v>
      </c>
    </row>
    <row r="90" spans="1:44" s="1" customFormat="1" ht="45" x14ac:dyDescent="0.2">
      <c r="A90" s="39" t="s">
        <v>44</v>
      </c>
      <c r="B90" s="45" t="s">
        <v>198</v>
      </c>
      <c r="C90" s="50" t="s">
        <v>199</v>
      </c>
      <c r="D90" s="40">
        <v>0</v>
      </c>
      <c r="E90" s="40">
        <f t="shared" ref="E90:L90" si="228">M90+U90+AC90+AK90</f>
        <v>0</v>
      </c>
      <c r="F90" s="40">
        <f t="shared" si="228"/>
        <v>0</v>
      </c>
      <c r="G90" s="40">
        <f t="shared" si="228"/>
        <v>0</v>
      </c>
      <c r="H90" s="40">
        <f t="shared" si="228"/>
        <v>0</v>
      </c>
      <c r="I90" s="40">
        <f t="shared" si="228"/>
        <v>0</v>
      </c>
      <c r="J90" s="40">
        <f t="shared" si="228"/>
        <v>0</v>
      </c>
      <c r="K90" s="40">
        <f t="shared" si="228"/>
        <v>0</v>
      </c>
      <c r="L90" s="41">
        <f t="shared" si="228"/>
        <v>0</v>
      </c>
      <c r="M90" s="48">
        <v>0</v>
      </c>
      <c r="N90" s="40">
        <v>0</v>
      </c>
      <c r="O90" s="40">
        <v>0</v>
      </c>
      <c r="P90" s="40">
        <v>0</v>
      </c>
      <c r="Q90" s="40">
        <v>0</v>
      </c>
      <c r="R90" s="40">
        <v>0</v>
      </c>
      <c r="S90" s="40">
        <v>0</v>
      </c>
      <c r="T90" s="41">
        <v>0</v>
      </c>
      <c r="U90" s="40">
        <v>0</v>
      </c>
      <c r="V90" s="40">
        <v>0</v>
      </c>
      <c r="W90" s="40">
        <v>0</v>
      </c>
      <c r="X90" s="40">
        <v>0</v>
      </c>
      <c r="Y90" s="40">
        <v>0</v>
      </c>
      <c r="Z90" s="40">
        <v>0</v>
      </c>
      <c r="AA90" s="40">
        <v>0</v>
      </c>
      <c r="AB90" s="46">
        <v>0</v>
      </c>
      <c r="AC90" s="40">
        <v>0</v>
      </c>
      <c r="AD90" s="40">
        <v>0</v>
      </c>
      <c r="AE90" s="40">
        <v>0</v>
      </c>
      <c r="AF90" s="40">
        <v>0</v>
      </c>
      <c r="AG90" s="40">
        <v>0</v>
      </c>
      <c r="AH90" s="40">
        <v>0</v>
      </c>
      <c r="AI90" s="40">
        <v>0</v>
      </c>
      <c r="AJ90" s="41">
        <v>0</v>
      </c>
      <c r="AK90" s="40">
        <v>0</v>
      </c>
      <c r="AL90" s="40">
        <v>0</v>
      </c>
      <c r="AM90" s="40">
        <v>0</v>
      </c>
      <c r="AN90" s="40">
        <v>0</v>
      </c>
      <c r="AO90" s="40">
        <v>0</v>
      </c>
      <c r="AP90" s="48">
        <v>0</v>
      </c>
      <c r="AQ90" s="40">
        <v>0</v>
      </c>
      <c r="AR90" s="41">
        <v>0</v>
      </c>
    </row>
    <row r="91" spans="1:44" s="17" customFormat="1" ht="31.5" x14ac:dyDescent="0.15">
      <c r="A91" s="33" t="s">
        <v>45</v>
      </c>
      <c r="B91" s="34" t="s">
        <v>46</v>
      </c>
      <c r="C91" s="20" t="s">
        <v>61</v>
      </c>
      <c r="D91" s="21">
        <f t="shared" ref="D91:D92" si="229">D92</f>
        <v>0</v>
      </c>
      <c r="E91" s="21">
        <f t="shared" si="153"/>
        <v>0</v>
      </c>
      <c r="F91" s="21">
        <f t="shared" si="153"/>
        <v>0</v>
      </c>
      <c r="G91" s="21">
        <f t="shared" si="154"/>
        <v>0</v>
      </c>
      <c r="H91" s="21">
        <f t="shared" si="155"/>
        <v>0</v>
      </c>
      <c r="I91" s="21">
        <f t="shared" si="156"/>
        <v>0</v>
      </c>
      <c r="J91" s="21">
        <f t="shared" si="157"/>
        <v>0</v>
      </c>
      <c r="K91" s="21">
        <f t="shared" si="158"/>
        <v>0</v>
      </c>
      <c r="L91" s="22">
        <f t="shared" si="159"/>
        <v>0</v>
      </c>
      <c r="M91" s="32">
        <f t="shared" ref="M91:M92" si="230">M92</f>
        <v>0</v>
      </c>
      <c r="N91" s="21">
        <f t="shared" ref="N91:AE92" si="231">N92</f>
        <v>0</v>
      </c>
      <c r="O91" s="21">
        <f t="shared" si="231"/>
        <v>0</v>
      </c>
      <c r="P91" s="21">
        <f t="shared" si="231"/>
        <v>0</v>
      </c>
      <c r="Q91" s="21">
        <f t="shared" si="231"/>
        <v>0</v>
      </c>
      <c r="R91" s="21">
        <f t="shared" si="231"/>
        <v>0</v>
      </c>
      <c r="S91" s="21">
        <f t="shared" si="231"/>
        <v>0</v>
      </c>
      <c r="T91" s="22">
        <f t="shared" si="231"/>
        <v>0</v>
      </c>
      <c r="U91" s="21">
        <f t="shared" si="231"/>
        <v>0</v>
      </c>
      <c r="V91" s="21">
        <f t="shared" si="231"/>
        <v>0</v>
      </c>
      <c r="W91" s="21">
        <f t="shared" si="231"/>
        <v>0</v>
      </c>
      <c r="X91" s="21">
        <f t="shared" si="231"/>
        <v>0</v>
      </c>
      <c r="Y91" s="21">
        <f t="shared" si="231"/>
        <v>0</v>
      </c>
      <c r="Z91" s="21">
        <f t="shared" si="231"/>
        <v>0</v>
      </c>
      <c r="AA91" s="21">
        <f t="shared" si="231"/>
        <v>0</v>
      </c>
      <c r="AB91" s="44">
        <f t="shared" si="231"/>
        <v>0</v>
      </c>
      <c r="AC91" s="21">
        <f t="shared" si="231"/>
        <v>0</v>
      </c>
      <c r="AD91" s="21">
        <f t="shared" si="231"/>
        <v>0</v>
      </c>
      <c r="AE91" s="21">
        <f t="shared" si="231"/>
        <v>0</v>
      </c>
      <c r="AF91" s="21">
        <f t="shared" ref="AD91:AI92" si="232">AF92</f>
        <v>0</v>
      </c>
      <c r="AG91" s="21">
        <f t="shared" si="232"/>
        <v>0</v>
      </c>
      <c r="AH91" s="21">
        <f t="shared" si="232"/>
        <v>0</v>
      </c>
      <c r="AI91" s="21">
        <f t="shared" si="232"/>
        <v>0</v>
      </c>
      <c r="AJ91" s="22">
        <f t="shared" ref="O91:AR92" si="233">AJ92</f>
        <v>0</v>
      </c>
      <c r="AK91" s="21">
        <f t="shared" si="233"/>
        <v>0</v>
      </c>
      <c r="AL91" s="21">
        <f t="shared" si="233"/>
        <v>0</v>
      </c>
      <c r="AM91" s="21">
        <f t="shared" si="233"/>
        <v>0</v>
      </c>
      <c r="AN91" s="21">
        <f t="shared" si="233"/>
        <v>0</v>
      </c>
      <c r="AO91" s="21">
        <f t="shared" si="233"/>
        <v>0</v>
      </c>
      <c r="AP91" s="21">
        <f t="shared" si="233"/>
        <v>0</v>
      </c>
      <c r="AQ91" s="21">
        <f t="shared" si="233"/>
        <v>0</v>
      </c>
      <c r="AR91" s="22">
        <f t="shared" si="233"/>
        <v>0</v>
      </c>
    </row>
    <row r="92" spans="1:44" s="17" customFormat="1" ht="31.5" x14ac:dyDescent="0.15">
      <c r="A92" s="33" t="s">
        <v>47</v>
      </c>
      <c r="B92" s="37" t="s">
        <v>29</v>
      </c>
      <c r="C92" s="20" t="s">
        <v>61</v>
      </c>
      <c r="D92" s="21">
        <f t="shared" si="229"/>
        <v>0</v>
      </c>
      <c r="E92" s="21">
        <f t="shared" si="153"/>
        <v>0</v>
      </c>
      <c r="F92" s="21">
        <f t="shared" si="153"/>
        <v>0</v>
      </c>
      <c r="G92" s="21">
        <f t="shared" si="154"/>
        <v>0</v>
      </c>
      <c r="H92" s="21">
        <f t="shared" si="155"/>
        <v>0</v>
      </c>
      <c r="I92" s="21">
        <f t="shared" si="156"/>
        <v>0</v>
      </c>
      <c r="J92" s="21">
        <f t="shared" si="157"/>
        <v>0</v>
      </c>
      <c r="K92" s="21">
        <f t="shared" si="158"/>
        <v>0</v>
      </c>
      <c r="L92" s="22">
        <f t="shared" si="159"/>
        <v>0</v>
      </c>
      <c r="M92" s="32">
        <f t="shared" si="230"/>
        <v>0</v>
      </c>
      <c r="N92" s="21">
        <f t="shared" si="231"/>
        <v>0</v>
      </c>
      <c r="O92" s="21">
        <f t="shared" si="233"/>
        <v>0</v>
      </c>
      <c r="P92" s="21">
        <f t="shared" si="233"/>
        <v>0</v>
      </c>
      <c r="Q92" s="21">
        <f t="shared" si="233"/>
        <v>0</v>
      </c>
      <c r="R92" s="21">
        <f t="shared" si="233"/>
        <v>0</v>
      </c>
      <c r="S92" s="21">
        <f t="shared" si="233"/>
        <v>0</v>
      </c>
      <c r="T92" s="22">
        <f t="shared" si="233"/>
        <v>0</v>
      </c>
      <c r="U92" s="21">
        <f t="shared" si="231"/>
        <v>0</v>
      </c>
      <c r="V92" s="21">
        <f t="shared" si="231"/>
        <v>0</v>
      </c>
      <c r="W92" s="21">
        <f t="shared" si="231"/>
        <v>0</v>
      </c>
      <c r="X92" s="21">
        <f t="shared" si="231"/>
        <v>0</v>
      </c>
      <c r="Y92" s="21">
        <f t="shared" si="231"/>
        <v>0</v>
      </c>
      <c r="Z92" s="21">
        <f t="shared" si="231"/>
        <v>0</v>
      </c>
      <c r="AA92" s="21">
        <f t="shared" si="231"/>
        <v>0</v>
      </c>
      <c r="AB92" s="44">
        <f t="shared" si="231"/>
        <v>0</v>
      </c>
      <c r="AC92" s="21">
        <f t="shared" si="233"/>
        <v>0</v>
      </c>
      <c r="AD92" s="21">
        <f t="shared" si="232"/>
        <v>0</v>
      </c>
      <c r="AE92" s="21">
        <f t="shared" si="232"/>
        <v>0</v>
      </c>
      <c r="AF92" s="21">
        <f t="shared" si="232"/>
        <v>0</v>
      </c>
      <c r="AG92" s="21">
        <f t="shared" si="232"/>
        <v>0</v>
      </c>
      <c r="AH92" s="21">
        <f t="shared" si="232"/>
        <v>0</v>
      </c>
      <c r="AI92" s="21">
        <f t="shared" si="232"/>
        <v>0</v>
      </c>
      <c r="AJ92" s="22">
        <f t="shared" si="233"/>
        <v>0</v>
      </c>
      <c r="AK92" s="21">
        <f t="shared" si="233"/>
        <v>0</v>
      </c>
      <c r="AL92" s="21">
        <f t="shared" si="233"/>
        <v>0</v>
      </c>
      <c r="AM92" s="21">
        <f t="shared" si="233"/>
        <v>0</v>
      </c>
      <c r="AN92" s="21">
        <f t="shared" si="233"/>
        <v>0</v>
      </c>
      <c r="AO92" s="21">
        <f t="shared" si="233"/>
        <v>0</v>
      </c>
      <c r="AP92" s="21">
        <f t="shared" si="233"/>
        <v>0</v>
      </c>
      <c r="AQ92" s="21">
        <f t="shared" si="233"/>
        <v>0</v>
      </c>
      <c r="AR92" s="22">
        <f t="shared" si="233"/>
        <v>0</v>
      </c>
    </row>
    <row r="93" spans="1:44" s="1" customFormat="1" ht="56.25" x14ac:dyDescent="0.2">
      <c r="A93" s="39" t="s">
        <v>47</v>
      </c>
      <c r="B93" s="49" t="s">
        <v>30</v>
      </c>
      <c r="C93" s="18" t="s">
        <v>53</v>
      </c>
      <c r="D93" s="40">
        <v>0</v>
      </c>
      <c r="E93" s="40">
        <f t="shared" si="153"/>
        <v>0</v>
      </c>
      <c r="F93" s="40">
        <f t="shared" si="153"/>
        <v>0</v>
      </c>
      <c r="G93" s="40">
        <f t="shared" si="154"/>
        <v>0</v>
      </c>
      <c r="H93" s="40">
        <f t="shared" si="155"/>
        <v>0</v>
      </c>
      <c r="I93" s="40">
        <f t="shared" si="156"/>
        <v>0</v>
      </c>
      <c r="J93" s="40">
        <f t="shared" si="157"/>
        <v>0</v>
      </c>
      <c r="K93" s="40">
        <f t="shared" si="158"/>
        <v>0</v>
      </c>
      <c r="L93" s="41">
        <f t="shared" si="159"/>
        <v>0</v>
      </c>
      <c r="M93" s="48">
        <v>0</v>
      </c>
      <c r="N93" s="40">
        <v>0</v>
      </c>
      <c r="O93" s="40">
        <v>0</v>
      </c>
      <c r="P93" s="40">
        <v>0</v>
      </c>
      <c r="Q93" s="40">
        <v>0</v>
      </c>
      <c r="R93" s="40">
        <v>0</v>
      </c>
      <c r="S93" s="40">
        <v>0</v>
      </c>
      <c r="T93" s="41">
        <v>0</v>
      </c>
      <c r="U93" s="40">
        <v>0</v>
      </c>
      <c r="V93" s="40">
        <v>0</v>
      </c>
      <c r="W93" s="40">
        <v>0</v>
      </c>
      <c r="X93" s="40">
        <v>0</v>
      </c>
      <c r="Y93" s="40">
        <v>0</v>
      </c>
      <c r="Z93" s="40">
        <v>0</v>
      </c>
      <c r="AA93" s="40">
        <v>0</v>
      </c>
      <c r="AB93" s="46">
        <v>0</v>
      </c>
      <c r="AC93" s="40">
        <v>0</v>
      </c>
      <c r="AD93" s="40">
        <v>0</v>
      </c>
      <c r="AE93" s="40">
        <v>0</v>
      </c>
      <c r="AF93" s="40">
        <v>0</v>
      </c>
      <c r="AG93" s="40">
        <v>0</v>
      </c>
      <c r="AH93" s="40">
        <v>0</v>
      </c>
      <c r="AI93" s="40">
        <v>0</v>
      </c>
      <c r="AJ93" s="41">
        <v>0</v>
      </c>
      <c r="AK93" s="40">
        <v>0</v>
      </c>
      <c r="AL93" s="40">
        <v>0</v>
      </c>
      <c r="AM93" s="40">
        <v>0</v>
      </c>
      <c r="AN93" s="40">
        <v>0</v>
      </c>
      <c r="AO93" s="40">
        <v>0</v>
      </c>
      <c r="AP93" s="40">
        <v>0</v>
      </c>
      <c r="AQ93" s="40">
        <v>0</v>
      </c>
      <c r="AR93" s="41">
        <v>0</v>
      </c>
    </row>
    <row r="94" spans="1:44" s="17" customFormat="1" ht="31.5" x14ac:dyDescent="0.15">
      <c r="A94" s="33" t="s">
        <v>111</v>
      </c>
      <c r="B94" s="37" t="s">
        <v>112</v>
      </c>
      <c r="C94" s="20" t="s">
        <v>61</v>
      </c>
      <c r="D94" s="21">
        <v>0</v>
      </c>
      <c r="E94" s="21">
        <f t="shared" si="153"/>
        <v>0</v>
      </c>
      <c r="F94" s="21">
        <f t="shared" si="153"/>
        <v>0</v>
      </c>
      <c r="G94" s="21">
        <f t="shared" si="154"/>
        <v>0</v>
      </c>
      <c r="H94" s="21">
        <f t="shared" si="155"/>
        <v>0</v>
      </c>
      <c r="I94" s="21">
        <f t="shared" si="156"/>
        <v>0</v>
      </c>
      <c r="J94" s="21">
        <f t="shared" si="157"/>
        <v>0</v>
      </c>
      <c r="K94" s="21">
        <f t="shared" si="158"/>
        <v>0</v>
      </c>
      <c r="L94" s="22">
        <f t="shared" si="159"/>
        <v>0</v>
      </c>
      <c r="M94" s="32">
        <v>0</v>
      </c>
      <c r="N94" s="21">
        <v>0</v>
      </c>
      <c r="O94" s="21">
        <v>0</v>
      </c>
      <c r="P94" s="21">
        <v>0</v>
      </c>
      <c r="Q94" s="21">
        <v>0</v>
      </c>
      <c r="R94" s="21">
        <v>0</v>
      </c>
      <c r="S94" s="21">
        <v>0</v>
      </c>
      <c r="T94" s="44">
        <v>0</v>
      </c>
      <c r="U94" s="21">
        <v>0</v>
      </c>
      <c r="V94" s="21">
        <v>0</v>
      </c>
      <c r="W94" s="21">
        <v>0</v>
      </c>
      <c r="X94" s="21">
        <v>0</v>
      </c>
      <c r="Y94" s="21">
        <v>0</v>
      </c>
      <c r="Z94" s="21">
        <v>0</v>
      </c>
      <c r="AA94" s="21">
        <v>0</v>
      </c>
      <c r="AB94" s="44">
        <v>0</v>
      </c>
      <c r="AC94" s="21">
        <v>0</v>
      </c>
      <c r="AD94" s="21">
        <v>0</v>
      </c>
      <c r="AE94" s="21">
        <v>0</v>
      </c>
      <c r="AF94" s="21">
        <v>0</v>
      </c>
      <c r="AG94" s="21">
        <v>0</v>
      </c>
      <c r="AH94" s="21">
        <v>0</v>
      </c>
      <c r="AI94" s="21">
        <v>0</v>
      </c>
      <c r="AJ94" s="44">
        <v>0</v>
      </c>
      <c r="AK94" s="21">
        <v>0</v>
      </c>
      <c r="AL94" s="21">
        <v>0</v>
      </c>
      <c r="AM94" s="21">
        <v>0</v>
      </c>
      <c r="AN94" s="21">
        <v>0</v>
      </c>
      <c r="AO94" s="21">
        <v>0</v>
      </c>
      <c r="AP94" s="21">
        <v>0</v>
      </c>
      <c r="AQ94" s="21">
        <v>0</v>
      </c>
      <c r="AR94" s="44">
        <v>0</v>
      </c>
    </row>
    <row r="95" spans="1:44" s="17" customFormat="1" ht="21" x14ac:dyDescent="0.15">
      <c r="A95" s="33" t="s">
        <v>113</v>
      </c>
      <c r="B95" s="37" t="s">
        <v>114</v>
      </c>
      <c r="C95" s="20" t="s">
        <v>61</v>
      </c>
      <c r="D95" s="21">
        <v>0</v>
      </c>
      <c r="E95" s="21">
        <f t="shared" ref="E95:F98" si="234">M95+U95+AC95+AK95</f>
        <v>0</v>
      </c>
      <c r="F95" s="21">
        <f t="shared" si="234"/>
        <v>0</v>
      </c>
      <c r="G95" s="21">
        <f t="shared" ref="G95:G98" si="235">O95+W95+AE95+AM95</f>
        <v>0</v>
      </c>
      <c r="H95" s="21">
        <f t="shared" ref="H95:H98" si="236">P95+X95+AF95+AN95</f>
        <v>0</v>
      </c>
      <c r="I95" s="21">
        <f t="shared" ref="I95:I98" si="237">Q95+Y95+AG95+AO95</f>
        <v>0</v>
      </c>
      <c r="J95" s="21">
        <f t="shared" ref="J95:J98" si="238">R95+Z95+AH95+AP95</f>
        <v>0</v>
      </c>
      <c r="K95" s="21">
        <f t="shared" ref="K95:K98" si="239">S95+AA95+AI95+AQ95</f>
        <v>0</v>
      </c>
      <c r="L95" s="22">
        <f t="shared" ref="L95:L98" si="240">T95+AB95+AJ95+AR95</f>
        <v>0</v>
      </c>
      <c r="M95" s="32">
        <v>0</v>
      </c>
      <c r="N95" s="21">
        <v>0</v>
      </c>
      <c r="O95" s="21">
        <v>0</v>
      </c>
      <c r="P95" s="21">
        <v>0</v>
      </c>
      <c r="Q95" s="21">
        <v>0</v>
      </c>
      <c r="R95" s="21">
        <v>0</v>
      </c>
      <c r="S95" s="21">
        <v>0</v>
      </c>
      <c r="T95" s="44">
        <v>0</v>
      </c>
      <c r="U95" s="21">
        <v>0</v>
      </c>
      <c r="V95" s="21">
        <v>0</v>
      </c>
      <c r="W95" s="21">
        <v>0</v>
      </c>
      <c r="X95" s="21">
        <v>0</v>
      </c>
      <c r="Y95" s="21">
        <v>0</v>
      </c>
      <c r="Z95" s="21">
        <v>0</v>
      </c>
      <c r="AA95" s="21">
        <v>0</v>
      </c>
      <c r="AB95" s="44">
        <v>0</v>
      </c>
      <c r="AC95" s="21">
        <v>0</v>
      </c>
      <c r="AD95" s="21">
        <v>0</v>
      </c>
      <c r="AE95" s="21">
        <v>0</v>
      </c>
      <c r="AF95" s="21">
        <v>0</v>
      </c>
      <c r="AG95" s="21">
        <v>0</v>
      </c>
      <c r="AH95" s="21">
        <v>0</v>
      </c>
      <c r="AI95" s="21">
        <v>0</v>
      </c>
      <c r="AJ95" s="44">
        <v>0</v>
      </c>
      <c r="AK95" s="21">
        <v>0</v>
      </c>
      <c r="AL95" s="21">
        <v>0</v>
      </c>
      <c r="AM95" s="21">
        <v>0</v>
      </c>
      <c r="AN95" s="21">
        <v>0</v>
      </c>
      <c r="AO95" s="21">
        <v>0</v>
      </c>
      <c r="AP95" s="21">
        <v>0</v>
      </c>
      <c r="AQ95" s="21">
        <v>0</v>
      </c>
      <c r="AR95" s="44">
        <v>0</v>
      </c>
    </row>
    <row r="96" spans="1:44" s="17" customFormat="1" ht="31.5" x14ac:dyDescent="0.15">
      <c r="A96" s="33" t="s">
        <v>115</v>
      </c>
      <c r="B96" s="37" t="s">
        <v>116</v>
      </c>
      <c r="C96" s="20" t="s">
        <v>61</v>
      </c>
      <c r="D96" s="21">
        <v>0</v>
      </c>
      <c r="E96" s="21">
        <f t="shared" si="234"/>
        <v>0</v>
      </c>
      <c r="F96" s="21">
        <f t="shared" si="234"/>
        <v>0</v>
      </c>
      <c r="G96" s="21">
        <f t="shared" si="235"/>
        <v>0</v>
      </c>
      <c r="H96" s="21">
        <f t="shared" si="236"/>
        <v>0</v>
      </c>
      <c r="I96" s="21">
        <f t="shared" si="237"/>
        <v>0</v>
      </c>
      <c r="J96" s="21">
        <f t="shared" si="238"/>
        <v>0</v>
      </c>
      <c r="K96" s="21">
        <f t="shared" si="239"/>
        <v>0</v>
      </c>
      <c r="L96" s="22">
        <f t="shared" si="240"/>
        <v>0</v>
      </c>
      <c r="M96" s="32">
        <v>0</v>
      </c>
      <c r="N96" s="21">
        <v>0</v>
      </c>
      <c r="O96" s="21">
        <v>0</v>
      </c>
      <c r="P96" s="21">
        <v>0</v>
      </c>
      <c r="Q96" s="21">
        <v>0</v>
      </c>
      <c r="R96" s="21">
        <v>0</v>
      </c>
      <c r="S96" s="21">
        <v>0</v>
      </c>
      <c r="T96" s="44">
        <v>0</v>
      </c>
      <c r="U96" s="21">
        <v>0</v>
      </c>
      <c r="V96" s="21">
        <v>0</v>
      </c>
      <c r="W96" s="21">
        <v>0</v>
      </c>
      <c r="X96" s="21">
        <v>0</v>
      </c>
      <c r="Y96" s="21">
        <v>0</v>
      </c>
      <c r="Z96" s="21">
        <v>0</v>
      </c>
      <c r="AA96" s="21">
        <v>0</v>
      </c>
      <c r="AB96" s="44">
        <v>0</v>
      </c>
      <c r="AC96" s="21">
        <v>0</v>
      </c>
      <c r="AD96" s="21">
        <v>0</v>
      </c>
      <c r="AE96" s="21">
        <v>0</v>
      </c>
      <c r="AF96" s="21">
        <v>0</v>
      </c>
      <c r="AG96" s="21">
        <v>0</v>
      </c>
      <c r="AH96" s="21">
        <v>0</v>
      </c>
      <c r="AI96" s="21">
        <v>0</v>
      </c>
      <c r="AJ96" s="44">
        <v>0</v>
      </c>
      <c r="AK96" s="21">
        <v>0</v>
      </c>
      <c r="AL96" s="21">
        <v>0</v>
      </c>
      <c r="AM96" s="21">
        <v>0</v>
      </c>
      <c r="AN96" s="21">
        <v>0</v>
      </c>
      <c r="AO96" s="21">
        <v>0</v>
      </c>
      <c r="AP96" s="21">
        <v>0</v>
      </c>
      <c r="AQ96" s="21">
        <v>0</v>
      </c>
      <c r="AR96" s="44">
        <v>0</v>
      </c>
    </row>
    <row r="97" spans="1:44" s="17" customFormat="1" ht="42" x14ac:dyDescent="0.15">
      <c r="A97" s="33" t="s">
        <v>117</v>
      </c>
      <c r="B97" s="37" t="s">
        <v>118</v>
      </c>
      <c r="C97" s="20" t="s">
        <v>61</v>
      </c>
      <c r="D97" s="21">
        <v>0</v>
      </c>
      <c r="E97" s="21">
        <f t="shared" si="234"/>
        <v>0</v>
      </c>
      <c r="F97" s="21">
        <f t="shared" si="234"/>
        <v>0</v>
      </c>
      <c r="G97" s="21">
        <f t="shared" si="235"/>
        <v>0</v>
      </c>
      <c r="H97" s="21">
        <f t="shared" si="236"/>
        <v>0</v>
      </c>
      <c r="I97" s="21">
        <f t="shared" si="237"/>
        <v>0</v>
      </c>
      <c r="J97" s="21">
        <f t="shared" si="238"/>
        <v>0</v>
      </c>
      <c r="K97" s="21">
        <f t="shared" si="239"/>
        <v>0</v>
      </c>
      <c r="L97" s="22">
        <f t="shared" si="240"/>
        <v>0</v>
      </c>
      <c r="M97" s="32">
        <v>0</v>
      </c>
      <c r="N97" s="21">
        <v>0</v>
      </c>
      <c r="O97" s="21">
        <v>0</v>
      </c>
      <c r="P97" s="21">
        <v>0</v>
      </c>
      <c r="Q97" s="21">
        <v>0</v>
      </c>
      <c r="R97" s="21">
        <v>0</v>
      </c>
      <c r="S97" s="21">
        <v>0</v>
      </c>
      <c r="T97" s="44">
        <v>0</v>
      </c>
      <c r="U97" s="21">
        <v>0</v>
      </c>
      <c r="V97" s="21">
        <v>0</v>
      </c>
      <c r="W97" s="21">
        <v>0</v>
      </c>
      <c r="X97" s="21">
        <v>0</v>
      </c>
      <c r="Y97" s="21">
        <v>0</v>
      </c>
      <c r="Z97" s="21">
        <v>0</v>
      </c>
      <c r="AA97" s="21">
        <v>0</v>
      </c>
      <c r="AB97" s="44">
        <v>0</v>
      </c>
      <c r="AC97" s="21">
        <v>0</v>
      </c>
      <c r="AD97" s="21">
        <v>0</v>
      </c>
      <c r="AE97" s="21">
        <v>0</v>
      </c>
      <c r="AF97" s="21">
        <v>0</v>
      </c>
      <c r="AG97" s="21">
        <v>0</v>
      </c>
      <c r="AH97" s="21">
        <v>0</v>
      </c>
      <c r="AI97" s="21">
        <v>0</v>
      </c>
      <c r="AJ97" s="44">
        <v>0</v>
      </c>
      <c r="AK97" s="21">
        <v>0</v>
      </c>
      <c r="AL97" s="21">
        <v>0</v>
      </c>
      <c r="AM97" s="21">
        <v>0</v>
      </c>
      <c r="AN97" s="21">
        <v>0</v>
      </c>
      <c r="AO97" s="21">
        <v>0</v>
      </c>
      <c r="AP97" s="21">
        <v>0</v>
      </c>
      <c r="AQ97" s="21">
        <v>0</v>
      </c>
      <c r="AR97" s="44">
        <v>0</v>
      </c>
    </row>
    <row r="98" spans="1:44" s="17" customFormat="1" ht="42" x14ac:dyDescent="0.15">
      <c r="A98" s="33" t="s">
        <v>119</v>
      </c>
      <c r="B98" s="37" t="s">
        <v>120</v>
      </c>
      <c r="C98" s="20" t="s">
        <v>61</v>
      </c>
      <c r="D98" s="21">
        <v>0</v>
      </c>
      <c r="E98" s="21">
        <f t="shared" si="234"/>
        <v>0</v>
      </c>
      <c r="F98" s="21">
        <f t="shared" si="234"/>
        <v>0</v>
      </c>
      <c r="G98" s="21">
        <f t="shared" si="235"/>
        <v>0</v>
      </c>
      <c r="H98" s="21">
        <f t="shared" si="236"/>
        <v>0</v>
      </c>
      <c r="I98" s="21">
        <f t="shared" si="237"/>
        <v>0</v>
      </c>
      <c r="J98" s="21">
        <f t="shared" si="238"/>
        <v>0</v>
      </c>
      <c r="K98" s="21">
        <f t="shared" si="239"/>
        <v>0</v>
      </c>
      <c r="L98" s="22">
        <f t="shared" si="240"/>
        <v>0</v>
      </c>
      <c r="M98" s="32">
        <v>0</v>
      </c>
      <c r="N98" s="21">
        <v>0</v>
      </c>
      <c r="O98" s="21">
        <v>0</v>
      </c>
      <c r="P98" s="21">
        <v>0</v>
      </c>
      <c r="Q98" s="21">
        <v>0</v>
      </c>
      <c r="R98" s="21">
        <v>0</v>
      </c>
      <c r="S98" s="21">
        <v>0</v>
      </c>
      <c r="T98" s="44">
        <v>0</v>
      </c>
      <c r="U98" s="21">
        <v>0</v>
      </c>
      <c r="V98" s="21">
        <v>0</v>
      </c>
      <c r="W98" s="21">
        <v>0</v>
      </c>
      <c r="X98" s="21">
        <v>0</v>
      </c>
      <c r="Y98" s="21">
        <v>0</v>
      </c>
      <c r="Z98" s="21">
        <v>0</v>
      </c>
      <c r="AA98" s="21">
        <v>0</v>
      </c>
      <c r="AB98" s="44">
        <v>0</v>
      </c>
      <c r="AC98" s="21">
        <v>0</v>
      </c>
      <c r="AD98" s="21">
        <v>0</v>
      </c>
      <c r="AE98" s="21">
        <v>0</v>
      </c>
      <c r="AF98" s="21">
        <v>0</v>
      </c>
      <c r="AG98" s="21">
        <v>0</v>
      </c>
      <c r="AH98" s="21">
        <v>0</v>
      </c>
      <c r="AI98" s="21">
        <v>0</v>
      </c>
      <c r="AJ98" s="44">
        <v>0</v>
      </c>
      <c r="AK98" s="21">
        <v>0</v>
      </c>
      <c r="AL98" s="21">
        <v>0</v>
      </c>
      <c r="AM98" s="21">
        <v>0</v>
      </c>
      <c r="AN98" s="21">
        <v>0</v>
      </c>
      <c r="AO98" s="21">
        <v>0</v>
      </c>
      <c r="AP98" s="21">
        <v>0</v>
      </c>
      <c r="AQ98" s="21">
        <v>0</v>
      </c>
      <c r="AR98" s="44">
        <v>0</v>
      </c>
    </row>
    <row r="99" spans="1:44" s="17" customFormat="1" ht="31.5" x14ac:dyDescent="0.15">
      <c r="A99" s="33" t="s">
        <v>121</v>
      </c>
      <c r="B99" s="37" t="s">
        <v>122</v>
      </c>
      <c r="C99" s="20" t="s">
        <v>61</v>
      </c>
      <c r="D99" s="21">
        <v>0</v>
      </c>
      <c r="E99" s="21">
        <f t="shared" si="153"/>
        <v>0</v>
      </c>
      <c r="F99" s="21">
        <f t="shared" si="153"/>
        <v>0</v>
      </c>
      <c r="G99" s="21">
        <f t="shared" si="154"/>
        <v>0</v>
      </c>
      <c r="H99" s="21">
        <f t="shared" si="155"/>
        <v>0</v>
      </c>
      <c r="I99" s="21">
        <f t="shared" si="156"/>
        <v>0</v>
      </c>
      <c r="J99" s="21">
        <f t="shared" si="157"/>
        <v>0</v>
      </c>
      <c r="K99" s="21">
        <f t="shared" si="158"/>
        <v>0</v>
      </c>
      <c r="L99" s="22">
        <f t="shared" si="159"/>
        <v>0</v>
      </c>
      <c r="M99" s="32">
        <v>0</v>
      </c>
      <c r="N99" s="21">
        <v>0</v>
      </c>
      <c r="O99" s="21">
        <v>0</v>
      </c>
      <c r="P99" s="21">
        <v>0</v>
      </c>
      <c r="Q99" s="21">
        <v>0</v>
      </c>
      <c r="R99" s="21">
        <v>0</v>
      </c>
      <c r="S99" s="21">
        <v>0</v>
      </c>
      <c r="T99" s="44">
        <v>0</v>
      </c>
      <c r="U99" s="21">
        <v>0</v>
      </c>
      <c r="V99" s="21">
        <v>0</v>
      </c>
      <c r="W99" s="21">
        <v>0</v>
      </c>
      <c r="X99" s="21">
        <v>0</v>
      </c>
      <c r="Y99" s="21">
        <v>0</v>
      </c>
      <c r="Z99" s="21">
        <v>0</v>
      </c>
      <c r="AA99" s="21">
        <v>0</v>
      </c>
      <c r="AB99" s="44">
        <v>0</v>
      </c>
      <c r="AC99" s="21">
        <v>0</v>
      </c>
      <c r="AD99" s="21">
        <v>0</v>
      </c>
      <c r="AE99" s="21">
        <v>0</v>
      </c>
      <c r="AF99" s="21">
        <v>0</v>
      </c>
      <c r="AG99" s="21">
        <v>0</v>
      </c>
      <c r="AH99" s="21">
        <v>0</v>
      </c>
      <c r="AI99" s="21">
        <v>0</v>
      </c>
      <c r="AJ99" s="44">
        <v>0</v>
      </c>
      <c r="AK99" s="21">
        <v>0</v>
      </c>
      <c r="AL99" s="21">
        <v>0</v>
      </c>
      <c r="AM99" s="21">
        <v>0</v>
      </c>
      <c r="AN99" s="21">
        <v>0</v>
      </c>
      <c r="AO99" s="21">
        <v>0</v>
      </c>
      <c r="AP99" s="21">
        <v>0</v>
      </c>
      <c r="AQ99" s="21">
        <v>0</v>
      </c>
      <c r="AR99" s="44">
        <v>0</v>
      </c>
    </row>
    <row r="100" spans="1:44" s="17" customFormat="1" ht="42" x14ac:dyDescent="0.15">
      <c r="A100" s="33" t="s">
        <v>123</v>
      </c>
      <c r="B100" s="37" t="s">
        <v>124</v>
      </c>
      <c r="C100" s="20" t="s">
        <v>61</v>
      </c>
      <c r="D100" s="21">
        <v>0</v>
      </c>
      <c r="E100" s="21">
        <f t="shared" si="153"/>
        <v>0</v>
      </c>
      <c r="F100" s="21">
        <f t="shared" si="153"/>
        <v>0</v>
      </c>
      <c r="G100" s="21">
        <f t="shared" si="154"/>
        <v>0</v>
      </c>
      <c r="H100" s="21">
        <f t="shared" si="155"/>
        <v>0</v>
      </c>
      <c r="I100" s="21">
        <f t="shared" si="156"/>
        <v>0</v>
      </c>
      <c r="J100" s="21">
        <f t="shared" si="157"/>
        <v>0</v>
      </c>
      <c r="K100" s="21">
        <f t="shared" si="158"/>
        <v>0</v>
      </c>
      <c r="L100" s="22">
        <f t="shared" si="159"/>
        <v>0</v>
      </c>
      <c r="M100" s="32">
        <v>0</v>
      </c>
      <c r="N100" s="21">
        <v>0</v>
      </c>
      <c r="O100" s="21">
        <v>0</v>
      </c>
      <c r="P100" s="21">
        <v>0</v>
      </c>
      <c r="Q100" s="21">
        <v>0</v>
      </c>
      <c r="R100" s="21">
        <v>0</v>
      </c>
      <c r="S100" s="21">
        <v>0</v>
      </c>
      <c r="T100" s="44">
        <v>0</v>
      </c>
      <c r="U100" s="21">
        <v>0</v>
      </c>
      <c r="V100" s="21">
        <v>0</v>
      </c>
      <c r="W100" s="21">
        <v>0</v>
      </c>
      <c r="X100" s="21">
        <v>0</v>
      </c>
      <c r="Y100" s="21">
        <v>0</v>
      </c>
      <c r="Z100" s="21">
        <v>0</v>
      </c>
      <c r="AA100" s="21">
        <v>0</v>
      </c>
      <c r="AB100" s="44">
        <v>0</v>
      </c>
      <c r="AC100" s="21">
        <v>0</v>
      </c>
      <c r="AD100" s="21">
        <v>0</v>
      </c>
      <c r="AE100" s="21">
        <v>0</v>
      </c>
      <c r="AF100" s="21">
        <v>0</v>
      </c>
      <c r="AG100" s="21">
        <v>0</v>
      </c>
      <c r="AH100" s="21">
        <v>0</v>
      </c>
      <c r="AI100" s="21">
        <v>0</v>
      </c>
      <c r="AJ100" s="44">
        <v>0</v>
      </c>
      <c r="AK100" s="21">
        <v>0</v>
      </c>
      <c r="AL100" s="21">
        <v>0</v>
      </c>
      <c r="AM100" s="21">
        <v>0</v>
      </c>
      <c r="AN100" s="21">
        <v>0</v>
      </c>
      <c r="AO100" s="21">
        <v>0</v>
      </c>
      <c r="AP100" s="21">
        <v>0</v>
      </c>
      <c r="AQ100" s="21">
        <v>0</v>
      </c>
      <c r="AR100" s="44">
        <v>0</v>
      </c>
    </row>
    <row r="101" spans="1:44" s="17" customFormat="1" ht="42" x14ac:dyDescent="0.15">
      <c r="A101" s="33" t="s">
        <v>125</v>
      </c>
      <c r="B101" s="37" t="s">
        <v>126</v>
      </c>
      <c r="C101" s="20" t="s">
        <v>61</v>
      </c>
      <c r="D101" s="21">
        <v>0</v>
      </c>
      <c r="E101" s="21">
        <f t="shared" ref="E101:F102" si="241">M101+U101+AC101+AK101</f>
        <v>0</v>
      </c>
      <c r="F101" s="21">
        <f t="shared" si="241"/>
        <v>0</v>
      </c>
      <c r="G101" s="21">
        <f t="shared" ref="G101:G102" si="242">O101+W101+AE101+AM101</f>
        <v>0</v>
      </c>
      <c r="H101" s="21">
        <f t="shared" ref="H101:H102" si="243">P101+X101+AF101+AN101</f>
        <v>0</v>
      </c>
      <c r="I101" s="21">
        <f t="shared" ref="I101:I102" si="244">Q101+Y101+AG101+AO101</f>
        <v>0</v>
      </c>
      <c r="J101" s="21">
        <f t="shared" ref="J101:J102" si="245">R101+Z101+AH101+AP101</f>
        <v>0</v>
      </c>
      <c r="K101" s="21">
        <f t="shared" ref="K101:K102" si="246">S101+AA101+AI101+AQ101</f>
        <v>0</v>
      </c>
      <c r="L101" s="22">
        <f t="shared" ref="L101:L102" si="247">T101+AB101+AJ101+AR101</f>
        <v>0</v>
      </c>
      <c r="M101" s="32">
        <v>0</v>
      </c>
      <c r="N101" s="21">
        <v>0</v>
      </c>
      <c r="O101" s="21">
        <v>0</v>
      </c>
      <c r="P101" s="21">
        <v>0</v>
      </c>
      <c r="Q101" s="21">
        <v>0</v>
      </c>
      <c r="R101" s="21">
        <v>0</v>
      </c>
      <c r="S101" s="21">
        <v>0</v>
      </c>
      <c r="T101" s="44">
        <v>0</v>
      </c>
      <c r="U101" s="21">
        <v>0</v>
      </c>
      <c r="V101" s="21">
        <v>0</v>
      </c>
      <c r="W101" s="21">
        <v>0</v>
      </c>
      <c r="X101" s="21">
        <v>0</v>
      </c>
      <c r="Y101" s="21">
        <v>0</v>
      </c>
      <c r="Z101" s="21">
        <v>0</v>
      </c>
      <c r="AA101" s="21">
        <v>0</v>
      </c>
      <c r="AB101" s="44">
        <v>0</v>
      </c>
      <c r="AC101" s="21">
        <v>0</v>
      </c>
      <c r="AD101" s="21">
        <v>0</v>
      </c>
      <c r="AE101" s="21">
        <v>0</v>
      </c>
      <c r="AF101" s="21">
        <v>0</v>
      </c>
      <c r="AG101" s="21">
        <v>0</v>
      </c>
      <c r="AH101" s="21">
        <v>0</v>
      </c>
      <c r="AI101" s="21">
        <v>0</v>
      </c>
      <c r="AJ101" s="44">
        <v>0</v>
      </c>
      <c r="AK101" s="21">
        <v>0</v>
      </c>
      <c r="AL101" s="21">
        <v>0</v>
      </c>
      <c r="AM101" s="21">
        <v>0</v>
      </c>
      <c r="AN101" s="21">
        <v>0</v>
      </c>
      <c r="AO101" s="21">
        <v>0</v>
      </c>
      <c r="AP101" s="21">
        <v>0</v>
      </c>
      <c r="AQ101" s="21">
        <v>0</v>
      </c>
      <c r="AR101" s="44">
        <v>0</v>
      </c>
    </row>
    <row r="102" spans="1:44" s="17" customFormat="1" ht="21" x14ac:dyDescent="0.15">
      <c r="A102" s="33" t="s">
        <v>127</v>
      </c>
      <c r="B102" s="37" t="s">
        <v>128</v>
      </c>
      <c r="C102" s="20" t="s">
        <v>61</v>
      </c>
      <c r="D102" s="21">
        <v>0</v>
      </c>
      <c r="E102" s="21">
        <f t="shared" si="241"/>
        <v>0</v>
      </c>
      <c r="F102" s="21">
        <f t="shared" si="241"/>
        <v>0</v>
      </c>
      <c r="G102" s="21">
        <f t="shared" si="242"/>
        <v>0</v>
      </c>
      <c r="H102" s="21">
        <f t="shared" si="243"/>
        <v>0</v>
      </c>
      <c r="I102" s="21">
        <f t="shared" si="244"/>
        <v>0</v>
      </c>
      <c r="J102" s="21">
        <f t="shared" si="245"/>
        <v>0</v>
      </c>
      <c r="K102" s="21">
        <f t="shared" si="246"/>
        <v>0</v>
      </c>
      <c r="L102" s="22">
        <f t="shared" si="247"/>
        <v>0</v>
      </c>
      <c r="M102" s="32">
        <v>0</v>
      </c>
      <c r="N102" s="21">
        <v>0</v>
      </c>
      <c r="O102" s="21">
        <v>0</v>
      </c>
      <c r="P102" s="21">
        <v>0</v>
      </c>
      <c r="Q102" s="21">
        <v>0</v>
      </c>
      <c r="R102" s="21">
        <v>0</v>
      </c>
      <c r="S102" s="21">
        <v>0</v>
      </c>
      <c r="T102" s="44">
        <v>0</v>
      </c>
      <c r="U102" s="21">
        <v>0</v>
      </c>
      <c r="V102" s="21">
        <v>0</v>
      </c>
      <c r="W102" s="21">
        <v>0</v>
      </c>
      <c r="X102" s="21">
        <v>0</v>
      </c>
      <c r="Y102" s="21">
        <v>0</v>
      </c>
      <c r="Z102" s="21">
        <v>0</v>
      </c>
      <c r="AA102" s="21">
        <v>0</v>
      </c>
      <c r="AB102" s="44">
        <v>0</v>
      </c>
      <c r="AC102" s="21">
        <v>0</v>
      </c>
      <c r="AD102" s="21">
        <v>0</v>
      </c>
      <c r="AE102" s="21">
        <v>0</v>
      </c>
      <c r="AF102" s="21">
        <v>0</v>
      </c>
      <c r="AG102" s="21">
        <v>0</v>
      </c>
      <c r="AH102" s="21">
        <v>0</v>
      </c>
      <c r="AI102" s="21">
        <v>0</v>
      </c>
      <c r="AJ102" s="44">
        <v>0</v>
      </c>
      <c r="AK102" s="21">
        <v>0</v>
      </c>
      <c r="AL102" s="21">
        <v>0</v>
      </c>
      <c r="AM102" s="21">
        <v>0</v>
      </c>
      <c r="AN102" s="21">
        <v>0</v>
      </c>
      <c r="AO102" s="21">
        <v>0</v>
      </c>
      <c r="AP102" s="21">
        <v>0</v>
      </c>
      <c r="AQ102" s="21">
        <v>0</v>
      </c>
      <c r="AR102" s="44">
        <v>0</v>
      </c>
    </row>
    <row r="103" spans="1:44" s="17" customFormat="1" ht="31.5" x14ac:dyDescent="0.15">
      <c r="A103" s="33" t="s">
        <v>129</v>
      </c>
      <c r="B103" s="37" t="s">
        <v>130</v>
      </c>
      <c r="C103" s="20" t="s">
        <v>61</v>
      </c>
      <c r="D103" s="21">
        <v>0</v>
      </c>
      <c r="E103" s="21">
        <f t="shared" ref="E103:F104" si="248">M103+U103+AC103+AK103</f>
        <v>0</v>
      </c>
      <c r="F103" s="21">
        <f t="shared" si="248"/>
        <v>0</v>
      </c>
      <c r="G103" s="21">
        <f t="shared" ref="G103:G104" si="249">O103+W103+AE103+AM103</f>
        <v>0</v>
      </c>
      <c r="H103" s="21">
        <f t="shared" ref="H103:H104" si="250">P103+X103+AF103+AN103</f>
        <v>0</v>
      </c>
      <c r="I103" s="21">
        <f t="shared" ref="I103:I104" si="251">Q103+Y103+AG103+AO103</f>
        <v>0</v>
      </c>
      <c r="J103" s="21">
        <f t="shared" ref="J103:J104" si="252">R103+Z103+AH103+AP103</f>
        <v>0</v>
      </c>
      <c r="K103" s="21">
        <f t="shared" ref="K103:K104" si="253">S103+AA103+AI103+AQ103</f>
        <v>0</v>
      </c>
      <c r="L103" s="22">
        <f t="shared" ref="L103:L104" si="254">T103+AB103+AJ103+AR103</f>
        <v>0</v>
      </c>
      <c r="M103" s="32">
        <v>0</v>
      </c>
      <c r="N103" s="21">
        <v>0</v>
      </c>
      <c r="O103" s="21">
        <v>0</v>
      </c>
      <c r="P103" s="21">
        <v>0</v>
      </c>
      <c r="Q103" s="21">
        <v>0</v>
      </c>
      <c r="R103" s="21">
        <v>0</v>
      </c>
      <c r="S103" s="21">
        <v>0</v>
      </c>
      <c r="T103" s="44">
        <v>0</v>
      </c>
      <c r="U103" s="21">
        <v>0</v>
      </c>
      <c r="V103" s="21">
        <v>0</v>
      </c>
      <c r="W103" s="21">
        <v>0</v>
      </c>
      <c r="X103" s="21">
        <v>0</v>
      </c>
      <c r="Y103" s="21">
        <v>0</v>
      </c>
      <c r="Z103" s="21">
        <v>0</v>
      </c>
      <c r="AA103" s="21">
        <v>0</v>
      </c>
      <c r="AB103" s="44">
        <v>0</v>
      </c>
      <c r="AC103" s="21">
        <v>0</v>
      </c>
      <c r="AD103" s="21">
        <v>0</v>
      </c>
      <c r="AE103" s="21">
        <v>0</v>
      </c>
      <c r="AF103" s="21">
        <v>0</v>
      </c>
      <c r="AG103" s="21">
        <v>0</v>
      </c>
      <c r="AH103" s="21">
        <v>0</v>
      </c>
      <c r="AI103" s="21">
        <v>0</v>
      </c>
      <c r="AJ103" s="44">
        <v>0</v>
      </c>
      <c r="AK103" s="21">
        <v>0</v>
      </c>
      <c r="AL103" s="21">
        <v>0</v>
      </c>
      <c r="AM103" s="21">
        <v>0</v>
      </c>
      <c r="AN103" s="21">
        <v>0</v>
      </c>
      <c r="AO103" s="21">
        <v>0</v>
      </c>
      <c r="AP103" s="21">
        <v>0</v>
      </c>
      <c r="AQ103" s="21">
        <v>0</v>
      </c>
      <c r="AR103" s="44">
        <v>0</v>
      </c>
    </row>
    <row r="104" spans="1:44" s="17" customFormat="1" ht="42" x14ac:dyDescent="0.15">
      <c r="A104" s="33" t="s">
        <v>131</v>
      </c>
      <c r="B104" s="37" t="s">
        <v>67</v>
      </c>
      <c r="C104" s="20" t="s">
        <v>61</v>
      </c>
      <c r="D104" s="21">
        <v>0</v>
      </c>
      <c r="E104" s="21">
        <f t="shared" si="248"/>
        <v>0</v>
      </c>
      <c r="F104" s="21">
        <f t="shared" si="248"/>
        <v>0</v>
      </c>
      <c r="G104" s="21">
        <f t="shared" si="249"/>
        <v>0</v>
      </c>
      <c r="H104" s="21">
        <f t="shared" si="250"/>
        <v>0</v>
      </c>
      <c r="I104" s="21">
        <f t="shared" si="251"/>
        <v>0</v>
      </c>
      <c r="J104" s="21">
        <f t="shared" si="252"/>
        <v>0</v>
      </c>
      <c r="K104" s="21">
        <f t="shared" si="253"/>
        <v>0</v>
      </c>
      <c r="L104" s="22">
        <f t="shared" si="254"/>
        <v>0</v>
      </c>
      <c r="M104" s="32">
        <v>0</v>
      </c>
      <c r="N104" s="21">
        <v>0</v>
      </c>
      <c r="O104" s="21">
        <v>0</v>
      </c>
      <c r="P104" s="21">
        <v>0</v>
      </c>
      <c r="Q104" s="21">
        <v>0</v>
      </c>
      <c r="R104" s="21">
        <v>0</v>
      </c>
      <c r="S104" s="21">
        <v>0</v>
      </c>
      <c r="T104" s="44">
        <v>0</v>
      </c>
      <c r="U104" s="21">
        <v>0</v>
      </c>
      <c r="V104" s="21">
        <v>0</v>
      </c>
      <c r="W104" s="21">
        <v>0</v>
      </c>
      <c r="X104" s="21">
        <v>0</v>
      </c>
      <c r="Y104" s="21">
        <v>0</v>
      </c>
      <c r="Z104" s="21">
        <v>0</v>
      </c>
      <c r="AA104" s="21">
        <v>0</v>
      </c>
      <c r="AB104" s="44">
        <v>0</v>
      </c>
      <c r="AC104" s="21">
        <v>0</v>
      </c>
      <c r="AD104" s="21">
        <v>0</v>
      </c>
      <c r="AE104" s="21">
        <v>0</v>
      </c>
      <c r="AF104" s="21">
        <v>0</v>
      </c>
      <c r="AG104" s="21">
        <v>0</v>
      </c>
      <c r="AH104" s="21">
        <v>0</v>
      </c>
      <c r="AI104" s="21">
        <v>0</v>
      </c>
      <c r="AJ104" s="44">
        <v>0</v>
      </c>
      <c r="AK104" s="21">
        <v>0</v>
      </c>
      <c r="AL104" s="21">
        <v>0</v>
      </c>
      <c r="AM104" s="21">
        <v>0</v>
      </c>
      <c r="AN104" s="21">
        <v>0</v>
      </c>
      <c r="AO104" s="21">
        <v>0</v>
      </c>
      <c r="AP104" s="21">
        <v>0</v>
      </c>
      <c r="AQ104" s="21">
        <v>0</v>
      </c>
      <c r="AR104" s="44">
        <v>0</v>
      </c>
    </row>
    <row r="105" spans="1:44" s="17" customFormat="1" ht="52.5" x14ac:dyDescent="0.15">
      <c r="A105" s="33" t="s">
        <v>132</v>
      </c>
      <c r="B105" s="37" t="s">
        <v>133</v>
      </c>
      <c r="C105" s="20" t="s">
        <v>61</v>
      </c>
      <c r="D105" s="21">
        <v>0</v>
      </c>
      <c r="E105" s="21">
        <f t="shared" si="153"/>
        <v>0</v>
      </c>
      <c r="F105" s="21">
        <f t="shared" si="153"/>
        <v>0</v>
      </c>
      <c r="G105" s="21">
        <f t="shared" si="154"/>
        <v>0</v>
      </c>
      <c r="H105" s="21">
        <f t="shared" si="155"/>
        <v>0</v>
      </c>
      <c r="I105" s="21">
        <f t="shared" si="156"/>
        <v>0</v>
      </c>
      <c r="J105" s="21">
        <f t="shared" si="157"/>
        <v>0</v>
      </c>
      <c r="K105" s="21">
        <f t="shared" si="158"/>
        <v>0</v>
      </c>
      <c r="L105" s="22">
        <f t="shared" si="159"/>
        <v>0</v>
      </c>
      <c r="M105" s="32">
        <v>0</v>
      </c>
      <c r="N105" s="21">
        <v>0</v>
      </c>
      <c r="O105" s="21">
        <v>0</v>
      </c>
      <c r="P105" s="21">
        <v>0</v>
      </c>
      <c r="Q105" s="21">
        <v>0</v>
      </c>
      <c r="R105" s="21">
        <v>0</v>
      </c>
      <c r="S105" s="21">
        <v>0</v>
      </c>
      <c r="T105" s="44">
        <v>0</v>
      </c>
      <c r="U105" s="21">
        <v>0</v>
      </c>
      <c r="V105" s="21">
        <v>0</v>
      </c>
      <c r="W105" s="21">
        <v>0</v>
      </c>
      <c r="X105" s="21">
        <v>0</v>
      </c>
      <c r="Y105" s="21">
        <v>0</v>
      </c>
      <c r="Z105" s="21">
        <v>0</v>
      </c>
      <c r="AA105" s="21">
        <v>0</v>
      </c>
      <c r="AB105" s="44">
        <v>0</v>
      </c>
      <c r="AC105" s="21">
        <v>0</v>
      </c>
      <c r="AD105" s="21">
        <v>0</v>
      </c>
      <c r="AE105" s="21">
        <v>0</v>
      </c>
      <c r="AF105" s="21">
        <v>0</v>
      </c>
      <c r="AG105" s="21">
        <v>0</v>
      </c>
      <c r="AH105" s="21">
        <v>0</v>
      </c>
      <c r="AI105" s="21">
        <v>0</v>
      </c>
      <c r="AJ105" s="44">
        <v>0</v>
      </c>
      <c r="AK105" s="21">
        <v>0</v>
      </c>
      <c r="AL105" s="21">
        <v>0</v>
      </c>
      <c r="AM105" s="21">
        <v>0</v>
      </c>
      <c r="AN105" s="21">
        <v>0</v>
      </c>
      <c r="AO105" s="21">
        <v>0</v>
      </c>
      <c r="AP105" s="21">
        <v>0</v>
      </c>
      <c r="AQ105" s="21">
        <v>0</v>
      </c>
      <c r="AR105" s="44">
        <v>0</v>
      </c>
    </row>
    <row r="106" spans="1:44" s="17" customFormat="1" ht="52.5" x14ac:dyDescent="0.15">
      <c r="A106" s="33" t="s">
        <v>134</v>
      </c>
      <c r="B106" s="37" t="s">
        <v>135</v>
      </c>
      <c r="C106" s="20" t="s">
        <v>61</v>
      </c>
      <c r="D106" s="21">
        <v>0</v>
      </c>
      <c r="E106" s="21">
        <f t="shared" ref="E106:F106" si="255">M106+U106+AC106+AK106</f>
        <v>0</v>
      </c>
      <c r="F106" s="21">
        <f t="shared" si="255"/>
        <v>0</v>
      </c>
      <c r="G106" s="21">
        <f t="shared" ref="G106" si="256">O106+W106+AE106+AM106</f>
        <v>0</v>
      </c>
      <c r="H106" s="21">
        <f t="shared" ref="H106" si="257">P106+X106+AF106+AN106</f>
        <v>0</v>
      </c>
      <c r="I106" s="21">
        <f t="shared" ref="I106" si="258">Q106+Y106+AG106+AO106</f>
        <v>0</v>
      </c>
      <c r="J106" s="21">
        <f t="shared" ref="J106" si="259">R106+Z106+AH106+AP106</f>
        <v>0</v>
      </c>
      <c r="K106" s="21">
        <f t="shared" ref="K106" si="260">S106+AA106+AI106+AQ106</f>
        <v>0</v>
      </c>
      <c r="L106" s="22">
        <f t="shared" ref="L106" si="261">T106+AB106+AJ106+AR106</f>
        <v>0</v>
      </c>
      <c r="M106" s="32">
        <v>0</v>
      </c>
      <c r="N106" s="21">
        <v>0</v>
      </c>
      <c r="O106" s="21">
        <v>0</v>
      </c>
      <c r="P106" s="21">
        <v>0</v>
      </c>
      <c r="Q106" s="21">
        <v>0</v>
      </c>
      <c r="R106" s="21">
        <v>0</v>
      </c>
      <c r="S106" s="21">
        <v>0</v>
      </c>
      <c r="T106" s="44">
        <v>0</v>
      </c>
      <c r="U106" s="21">
        <v>0</v>
      </c>
      <c r="V106" s="21">
        <v>0</v>
      </c>
      <c r="W106" s="21">
        <v>0</v>
      </c>
      <c r="X106" s="21">
        <v>0</v>
      </c>
      <c r="Y106" s="21">
        <v>0</v>
      </c>
      <c r="Z106" s="21">
        <v>0</v>
      </c>
      <c r="AA106" s="21">
        <v>0</v>
      </c>
      <c r="AB106" s="44">
        <v>0</v>
      </c>
      <c r="AC106" s="21">
        <v>0</v>
      </c>
      <c r="AD106" s="21">
        <v>0</v>
      </c>
      <c r="AE106" s="21">
        <v>0</v>
      </c>
      <c r="AF106" s="21">
        <v>0</v>
      </c>
      <c r="AG106" s="21">
        <v>0</v>
      </c>
      <c r="AH106" s="21">
        <v>0</v>
      </c>
      <c r="AI106" s="21">
        <v>0</v>
      </c>
      <c r="AJ106" s="44">
        <v>0</v>
      </c>
      <c r="AK106" s="21">
        <v>0</v>
      </c>
      <c r="AL106" s="21">
        <v>0</v>
      </c>
      <c r="AM106" s="21">
        <v>0</v>
      </c>
      <c r="AN106" s="21">
        <v>0</v>
      </c>
      <c r="AO106" s="21">
        <v>0</v>
      </c>
      <c r="AP106" s="21">
        <v>0</v>
      </c>
      <c r="AQ106" s="21">
        <v>0</v>
      </c>
      <c r="AR106" s="44">
        <v>0</v>
      </c>
    </row>
    <row r="107" spans="1:44" s="17" customFormat="1" ht="31.5" x14ac:dyDescent="0.15">
      <c r="A107" s="33" t="s">
        <v>50</v>
      </c>
      <c r="B107" s="37" t="s">
        <v>51</v>
      </c>
      <c r="C107" s="20" t="s">
        <v>61</v>
      </c>
      <c r="D107" s="21">
        <f t="shared" ref="D107" si="262">SUM(D108:D109)</f>
        <v>0</v>
      </c>
      <c r="E107" s="21">
        <f t="shared" si="153"/>
        <v>0</v>
      </c>
      <c r="F107" s="21">
        <f t="shared" si="153"/>
        <v>0</v>
      </c>
      <c r="G107" s="21">
        <f t="shared" si="154"/>
        <v>0</v>
      </c>
      <c r="H107" s="21">
        <f t="shared" si="155"/>
        <v>0</v>
      </c>
      <c r="I107" s="21">
        <f t="shared" si="156"/>
        <v>0</v>
      </c>
      <c r="J107" s="21">
        <f t="shared" si="157"/>
        <v>0</v>
      </c>
      <c r="K107" s="21">
        <f t="shared" si="158"/>
        <v>0</v>
      </c>
      <c r="L107" s="22">
        <f t="shared" si="159"/>
        <v>0</v>
      </c>
      <c r="M107" s="32">
        <f t="shared" ref="M107" si="263">SUM(M109:M109)</f>
        <v>0</v>
      </c>
      <c r="N107" s="21">
        <f t="shared" ref="N107" si="264">SUM(N108:N109)</f>
        <v>0</v>
      </c>
      <c r="O107" s="21">
        <f t="shared" ref="O107:AR107" si="265">SUM(O108:O109)</f>
        <v>0</v>
      </c>
      <c r="P107" s="21">
        <f t="shared" si="265"/>
        <v>0</v>
      </c>
      <c r="Q107" s="21">
        <f t="shared" si="265"/>
        <v>0</v>
      </c>
      <c r="R107" s="21">
        <f t="shared" si="265"/>
        <v>0</v>
      </c>
      <c r="S107" s="21">
        <f t="shared" si="265"/>
        <v>0</v>
      </c>
      <c r="T107" s="22">
        <f t="shared" si="265"/>
        <v>0</v>
      </c>
      <c r="U107" s="21">
        <f t="shared" si="265"/>
        <v>0</v>
      </c>
      <c r="V107" s="21">
        <f t="shared" ref="V107:AA107" si="266">SUM(V108:V109)</f>
        <v>0</v>
      </c>
      <c r="W107" s="21">
        <f t="shared" si="266"/>
        <v>0</v>
      </c>
      <c r="X107" s="21">
        <f t="shared" si="266"/>
        <v>0</v>
      </c>
      <c r="Y107" s="21">
        <f t="shared" si="266"/>
        <v>0</v>
      </c>
      <c r="Z107" s="21">
        <f t="shared" si="266"/>
        <v>0</v>
      </c>
      <c r="AA107" s="21">
        <f t="shared" si="266"/>
        <v>0</v>
      </c>
      <c r="AB107" s="44">
        <f t="shared" si="265"/>
        <v>0</v>
      </c>
      <c r="AC107" s="21">
        <f t="shared" si="265"/>
        <v>0</v>
      </c>
      <c r="AD107" s="21">
        <f t="shared" ref="AD107:AI107" si="267">SUM(AD108:AD109)</f>
        <v>0</v>
      </c>
      <c r="AE107" s="21">
        <f t="shared" si="267"/>
        <v>0</v>
      </c>
      <c r="AF107" s="21">
        <f t="shared" si="267"/>
        <v>0</v>
      </c>
      <c r="AG107" s="21">
        <f t="shared" si="267"/>
        <v>0</v>
      </c>
      <c r="AH107" s="21">
        <f t="shared" si="267"/>
        <v>0</v>
      </c>
      <c r="AI107" s="21">
        <f t="shared" si="267"/>
        <v>0</v>
      </c>
      <c r="AJ107" s="22">
        <f t="shared" si="265"/>
        <v>0</v>
      </c>
      <c r="AK107" s="21">
        <f t="shared" si="265"/>
        <v>0</v>
      </c>
      <c r="AL107" s="21">
        <f t="shared" ref="AL107" si="268">SUM(AL108:AL109)</f>
        <v>0</v>
      </c>
      <c r="AM107" s="21">
        <f t="shared" si="265"/>
        <v>0</v>
      </c>
      <c r="AN107" s="21">
        <f t="shared" si="265"/>
        <v>0</v>
      </c>
      <c r="AO107" s="21">
        <f t="shared" si="265"/>
        <v>0</v>
      </c>
      <c r="AP107" s="21">
        <f t="shared" si="265"/>
        <v>0</v>
      </c>
      <c r="AQ107" s="21">
        <f t="shared" si="265"/>
        <v>0</v>
      </c>
      <c r="AR107" s="22">
        <f t="shared" si="265"/>
        <v>0</v>
      </c>
    </row>
    <row r="108" spans="1:44" s="1" customFormat="1" ht="45" x14ac:dyDescent="0.2">
      <c r="A108" s="39" t="s">
        <v>50</v>
      </c>
      <c r="B108" s="45" t="s">
        <v>208</v>
      </c>
      <c r="C108" s="50" t="s">
        <v>209</v>
      </c>
      <c r="D108" s="40">
        <v>0</v>
      </c>
      <c r="E108" s="40">
        <f t="shared" si="153"/>
        <v>0</v>
      </c>
      <c r="F108" s="40">
        <f t="shared" si="153"/>
        <v>0</v>
      </c>
      <c r="G108" s="40">
        <f t="shared" si="154"/>
        <v>0</v>
      </c>
      <c r="H108" s="40">
        <f t="shared" si="155"/>
        <v>0</v>
      </c>
      <c r="I108" s="40">
        <f t="shared" si="156"/>
        <v>0</v>
      </c>
      <c r="J108" s="40">
        <f t="shared" si="157"/>
        <v>0</v>
      </c>
      <c r="K108" s="40">
        <f t="shared" si="158"/>
        <v>0</v>
      </c>
      <c r="L108" s="41">
        <f t="shared" si="159"/>
        <v>0</v>
      </c>
      <c r="M108" s="48">
        <v>0</v>
      </c>
      <c r="N108" s="40">
        <v>0</v>
      </c>
      <c r="O108" s="40">
        <v>0</v>
      </c>
      <c r="P108" s="40">
        <v>0</v>
      </c>
      <c r="Q108" s="40">
        <v>0</v>
      </c>
      <c r="R108" s="40">
        <v>0</v>
      </c>
      <c r="S108" s="40">
        <v>0</v>
      </c>
      <c r="T108" s="41">
        <v>0</v>
      </c>
      <c r="U108" s="40">
        <v>0</v>
      </c>
      <c r="V108" s="40">
        <v>0</v>
      </c>
      <c r="W108" s="40">
        <v>0</v>
      </c>
      <c r="X108" s="40">
        <v>0</v>
      </c>
      <c r="Y108" s="40">
        <v>0</v>
      </c>
      <c r="Z108" s="40">
        <v>0</v>
      </c>
      <c r="AA108" s="40">
        <v>0</v>
      </c>
      <c r="AB108" s="46">
        <v>0</v>
      </c>
      <c r="AC108" s="40">
        <v>0</v>
      </c>
      <c r="AD108" s="40">
        <v>0</v>
      </c>
      <c r="AE108" s="40">
        <v>0</v>
      </c>
      <c r="AF108" s="40">
        <v>0</v>
      </c>
      <c r="AG108" s="40">
        <v>0</v>
      </c>
      <c r="AH108" s="40">
        <v>0</v>
      </c>
      <c r="AI108" s="40">
        <v>0</v>
      </c>
      <c r="AJ108" s="41">
        <v>0</v>
      </c>
      <c r="AK108" s="40">
        <v>0</v>
      </c>
      <c r="AL108" s="40">
        <v>0</v>
      </c>
      <c r="AM108" s="40">
        <v>0</v>
      </c>
      <c r="AN108" s="40">
        <v>0</v>
      </c>
      <c r="AO108" s="40">
        <v>0</v>
      </c>
      <c r="AP108" s="40">
        <v>0</v>
      </c>
      <c r="AQ108" s="40">
        <v>0</v>
      </c>
      <c r="AR108" s="41">
        <v>0</v>
      </c>
    </row>
    <row r="109" spans="1:44" s="1" customFormat="1" ht="45" x14ac:dyDescent="0.2">
      <c r="A109" s="39" t="s">
        <v>50</v>
      </c>
      <c r="B109" s="49" t="s">
        <v>136</v>
      </c>
      <c r="C109" s="57" t="s">
        <v>137</v>
      </c>
      <c r="D109" s="40">
        <v>0</v>
      </c>
      <c r="E109" s="40">
        <f t="shared" si="153"/>
        <v>0</v>
      </c>
      <c r="F109" s="40">
        <f t="shared" si="153"/>
        <v>0</v>
      </c>
      <c r="G109" s="40">
        <f t="shared" si="154"/>
        <v>0</v>
      </c>
      <c r="H109" s="40">
        <f t="shared" si="155"/>
        <v>0</v>
      </c>
      <c r="I109" s="40">
        <f t="shared" si="156"/>
        <v>0</v>
      </c>
      <c r="J109" s="40">
        <f t="shared" si="157"/>
        <v>0</v>
      </c>
      <c r="K109" s="40">
        <f t="shared" si="158"/>
        <v>0</v>
      </c>
      <c r="L109" s="41">
        <f t="shared" si="159"/>
        <v>0</v>
      </c>
      <c r="M109" s="48">
        <v>0</v>
      </c>
      <c r="N109" s="40">
        <v>0</v>
      </c>
      <c r="O109" s="40">
        <v>0</v>
      </c>
      <c r="P109" s="40">
        <v>0</v>
      </c>
      <c r="Q109" s="40">
        <v>0</v>
      </c>
      <c r="R109" s="40">
        <v>0</v>
      </c>
      <c r="S109" s="40">
        <v>0</v>
      </c>
      <c r="T109" s="41">
        <v>0</v>
      </c>
      <c r="U109" s="40">
        <v>0</v>
      </c>
      <c r="V109" s="40">
        <v>0</v>
      </c>
      <c r="W109" s="40">
        <v>0</v>
      </c>
      <c r="X109" s="40">
        <v>0</v>
      </c>
      <c r="Y109" s="40">
        <v>0</v>
      </c>
      <c r="Z109" s="40">
        <v>0</v>
      </c>
      <c r="AA109" s="40">
        <v>0</v>
      </c>
      <c r="AB109" s="46">
        <v>0</v>
      </c>
      <c r="AC109" s="40">
        <v>0</v>
      </c>
      <c r="AD109" s="40">
        <v>0</v>
      </c>
      <c r="AE109" s="40">
        <v>0</v>
      </c>
      <c r="AF109" s="40">
        <v>0</v>
      </c>
      <c r="AG109" s="40">
        <v>0</v>
      </c>
      <c r="AH109" s="40">
        <v>0</v>
      </c>
      <c r="AI109" s="40">
        <v>0</v>
      </c>
      <c r="AJ109" s="41">
        <v>0</v>
      </c>
      <c r="AK109" s="40">
        <v>0</v>
      </c>
      <c r="AL109" s="40">
        <v>0</v>
      </c>
      <c r="AM109" s="40">
        <v>0</v>
      </c>
      <c r="AN109" s="40">
        <v>0</v>
      </c>
      <c r="AO109" s="40">
        <v>0</v>
      </c>
      <c r="AP109" s="40">
        <v>0</v>
      </c>
      <c r="AQ109" s="40">
        <v>0</v>
      </c>
      <c r="AR109" s="41">
        <v>0</v>
      </c>
    </row>
    <row r="110" spans="1:44" s="17" customFormat="1" ht="31.5" x14ac:dyDescent="0.15">
      <c r="A110" s="54" t="s">
        <v>138</v>
      </c>
      <c r="B110" s="55" t="s">
        <v>139</v>
      </c>
      <c r="C110" s="20" t="s">
        <v>61</v>
      </c>
      <c r="D110" s="21">
        <v>0</v>
      </c>
      <c r="E110" s="21">
        <f t="shared" ref="E110:F110" si="269">M110+U110+AC110+AK110</f>
        <v>0</v>
      </c>
      <c r="F110" s="21">
        <f t="shared" si="269"/>
        <v>0</v>
      </c>
      <c r="G110" s="21">
        <f t="shared" ref="G110" si="270">O110+W110+AE110+AM110</f>
        <v>0</v>
      </c>
      <c r="H110" s="21">
        <f t="shared" ref="H110" si="271">P110+X110+AF110+AN110</f>
        <v>0</v>
      </c>
      <c r="I110" s="21">
        <f t="shared" ref="I110" si="272">Q110+Y110+AG110+AO110</f>
        <v>0</v>
      </c>
      <c r="J110" s="21">
        <f t="shared" ref="J110" si="273">R110+Z110+AH110+AP110</f>
        <v>0</v>
      </c>
      <c r="K110" s="21">
        <f t="shared" ref="K110" si="274">S110+AA110+AI110+AQ110</f>
        <v>0</v>
      </c>
      <c r="L110" s="22">
        <f t="shared" ref="L110" si="275">T110+AB110+AJ110+AR110</f>
        <v>0</v>
      </c>
      <c r="M110" s="32">
        <v>0</v>
      </c>
      <c r="N110" s="21">
        <v>0</v>
      </c>
      <c r="O110" s="21">
        <v>0</v>
      </c>
      <c r="P110" s="21">
        <v>0</v>
      </c>
      <c r="Q110" s="21">
        <v>0</v>
      </c>
      <c r="R110" s="21">
        <v>0</v>
      </c>
      <c r="S110" s="21">
        <v>0</v>
      </c>
      <c r="T110" s="22">
        <v>0</v>
      </c>
      <c r="U110" s="21">
        <v>0</v>
      </c>
      <c r="V110" s="21">
        <v>0</v>
      </c>
      <c r="W110" s="21">
        <v>0</v>
      </c>
      <c r="X110" s="21">
        <v>0</v>
      </c>
      <c r="Y110" s="21">
        <v>0</v>
      </c>
      <c r="Z110" s="21">
        <v>0</v>
      </c>
      <c r="AA110" s="21">
        <v>0</v>
      </c>
      <c r="AB110" s="22">
        <v>0</v>
      </c>
      <c r="AC110" s="21">
        <v>0</v>
      </c>
      <c r="AD110" s="21">
        <v>0</v>
      </c>
      <c r="AE110" s="21">
        <v>0</v>
      </c>
      <c r="AF110" s="21">
        <v>0</v>
      </c>
      <c r="AG110" s="21">
        <v>0</v>
      </c>
      <c r="AH110" s="21">
        <v>0</v>
      </c>
      <c r="AI110" s="21">
        <v>0</v>
      </c>
      <c r="AJ110" s="22">
        <v>0</v>
      </c>
      <c r="AK110" s="21">
        <v>0</v>
      </c>
      <c r="AL110" s="21">
        <v>0</v>
      </c>
      <c r="AM110" s="21">
        <v>0</v>
      </c>
      <c r="AN110" s="21">
        <v>0</v>
      </c>
      <c r="AO110" s="21">
        <v>0</v>
      </c>
      <c r="AP110" s="21">
        <v>0</v>
      </c>
      <c r="AQ110" s="21">
        <v>0</v>
      </c>
      <c r="AR110" s="22">
        <v>0</v>
      </c>
    </row>
    <row r="111" spans="1:44" s="17" customFormat="1" ht="21" x14ac:dyDescent="0.15">
      <c r="A111" s="54" t="s">
        <v>48</v>
      </c>
      <c r="B111" s="56" t="s">
        <v>49</v>
      </c>
      <c r="C111" s="20" t="s">
        <v>61</v>
      </c>
      <c r="D111" s="21">
        <f t="shared" ref="D111" si="276">SUM(D112:D116)</f>
        <v>0</v>
      </c>
      <c r="E111" s="21">
        <f t="shared" si="153"/>
        <v>0.21743099999999999</v>
      </c>
      <c r="F111" s="21">
        <f t="shared" si="153"/>
        <v>0</v>
      </c>
      <c r="G111" s="21">
        <f t="shared" si="154"/>
        <v>0</v>
      </c>
      <c r="H111" s="21">
        <f t="shared" si="155"/>
        <v>0</v>
      </c>
      <c r="I111" s="21">
        <f t="shared" si="156"/>
        <v>0</v>
      </c>
      <c r="J111" s="21">
        <f t="shared" si="157"/>
        <v>0</v>
      </c>
      <c r="K111" s="21">
        <f t="shared" si="158"/>
        <v>0</v>
      </c>
      <c r="L111" s="22">
        <f t="shared" si="159"/>
        <v>4</v>
      </c>
      <c r="M111" s="32">
        <f t="shared" ref="M111" si="277">SUM(M112:M116)</f>
        <v>0.12125</v>
      </c>
      <c r="N111" s="21">
        <f t="shared" ref="N111" si="278">SUM(N112:N116)</f>
        <v>0</v>
      </c>
      <c r="O111" s="21">
        <f t="shared" ref="O111:AR111" si="279">SUM(O112:O116)</f>
        <v>0</v>
      </c>
      <c r="P111" s="21">
        <f t="shared" si="279"/>
        <v>0</v>
      </c>
      <c r="Q111" s="21">
        <f t="shared" si="279"/>
        <v>0</v>
      </c>
      <c r="R111" s="21">
        <f t="shared" si="279"/>
        <v>0</v>
      </c>
      <c r="S111" s="21">
        <f t="shared" si="279"/>
        <v>0</v>
      </c>
      <c r="T111" s="44">
        <f t="shared" si="279"/>
        <v>2</v>
      </c>
      <c r="U111" s="21">
        <f t="shared" si="279"/>
        <v>9.6181000000000003E-2</v>
      </c>
      <c r="V111" s="21">
        <f t="shared" ref="V111:AA111" si="280">SUM(V112:V116)</f>
        <v>0</v>
      </c>
      <c r="W111" s="21">
        <f t="shared" si="280"/>
        <v>0</v>
      </c>
      <c r="X111" s="21">
        <f t="shared" si="280"/>
        <v>0</v>
      </c>
      <c r="Y111" s="21">
        <f t="shared" si="280"/>
        <v>0</v>
      </c>
      <c r="Z111" s="21">
        <f t="shared" si="280"/>
        <v>0</v>
      </c>
      <c r="AA111" s="21">
        <f t="shared" si="280"/>
        <v>0</v>
      </c>
      <c r="AB111" s="44">
        <f t="shared" si="279"/>
        <v>2</v>
      </c>
      <c r="AC111" s="21">
        <f t="shared" si="279"/>
        <v>0</v>
      </c>
      <c r="AD111" s="21">
        <f t="shared" ref="AD111:AI111" si="281">SUM(AD112:AD116)</f>
        <v>0</v>
      </c>
      <c r="AE111" s="21">
        <f t="shared" si="281"/>
        <v>0</v>
      </c>
      <c r="AF111" s="21">
        <f t="shared" si="281"/>
        <v>0</v>
      </c>
      <c r="AG111" s="21">
        <f t="shared" si="281"/>
        <v>0</v>
      </c>
      <c r="AH111" s="21">
        <f t="shared" si="281"/>
        <v>0</v>
      </c>
      <c r="AI111" s="21">
        <f t="shared" si="281"/>
        <v>0</v>
      </c>
      <c r="AJ111" s="44">
        <f t="shared" si="279"/>
        <v>0</v>
      </c>
      <c r="AK111" s="21">
        <f t="shared" si="279"/>
        <v>0</v>
      </c>
      <c r="AL111" s="21">
        <f t="shared" ref="AL111" si="282">SUM(AL112:AL116)</f>
        <v>0</v>
      </c>
      <c r="AM111" s="21">
        <f t="shared" si="279"/>
        <v>0</v>
      </c>
      <c r="AN111" s="21">
        <f t="shared" si="279"/>
        <v>0</v>
      </c>
      <c r="AO111" s="21">
        <f t="shared" si="279"/>
        <v>0</v>
      </c>
      <c r="AP111" s="21">
        <f t="shared" si="279"/>
        <v>0</v>
      </c>
      <c r="AQ111" s="21">
        <f t="shared" si="279"/>
        <v>0</v>
      </c>
      <c r="AR111" s="44">
        <f t="shared" si="279"/>
        <v>0</v>
      </c>
    </row>
    <row r="112" spans="1:44" s="1" customFormat="1" ht="22.5" x14ac:dyDescent="0.2">
      <c r="A112" s="39" t="s">
        <v>48</v>
      </c>
      <c r="B112" s="45" t="s">
        <v>210</v>
      </c>
      <c r="C112" s="50" t="s">
        <v>211</v>
      </c>
      <c r="D112" s="40">
        <v>0</v>
      </c>
      <c r="E112" s="40">
        <f t="shared" si="153"/>
        <v>0</v>
      </c>
      <c r="F112" s="40">
        <f t="shared" si="153"/>
        <v>0</v>
      </c>
      <c r="G112" s="40">
        <f t="shared" si="154"/>
        <v>0</v>
      </c>
      <c r="H112" s="40">
        <f t="shared" si="155"/>
        <v>0</v>
      </c>
      <c r="I112" s="40">
        <f t="shared" si="156"/>
        <v>0</v>
      </c>
      <c r="J112" s="40">
        <f t="shared" si="157"/>
        <v>0</v>
      </c>
      <c r="K112" s="40">
        <f t="shared" si="158"/>
        <v>0</v>
      </c>
      <c r="L112" s="41">
        <f t="shared" si="159"/>
        <v>0</v>
      </c>
      <c r="M112" s="48">
        <v>0</v>
      </c>
      <c r="N112" s="40">
        <v>0</v>
      </c>
      <c r="O112" s="40">
        <v>0</v>
      </c>
      <c r="P112" s="40">
        <v>0</v>
      </c>
      <c r="Q112" s="40">
        <v>0</v>
      </c>
      <c r="R112" s="40">
        <v>0</v>
      </c>
      <c r="S112" s="40">
        <v>0</v>
      </c>
      <c r="T112" s="41">
        <v>0</v>
      </c>
      <c r="U112" s="40">
        <v>0</v>
      </c>
      <c r="V112" s="40">
        <v>0</v>
      </c>
      <c r="W112" s="40">
        <v>0</v>
      </c>
      <c r="X112" s="40">
        <v>0</v>
      </c>
      <c r="Y112" s="40">
        <v>0</v>
      </c>
      <c r="Z112" s="40">
        <v>0</v>
      </c>
      <c r="AA112" s="40">
        <v>0</v>
      </c>
      <c r="AB112" s="46">
        <v>0</v>
      </c>
      <c r="AC112" s="40">
        <v>0</v>
      </c>
      <c r="AD112" s="40">
        <v>0</v>
      </c>
      <c r="AE112" s="40">
        <v>0</v>
      </c>
      <c r="AF112" s="40">
        <v>0</v>
      </c>
      <c r="AG112" s="40">
        <v>0</v>
      </c>
      <c r="AH112" s="40">
        <v>0</v>
      </c>
      <c r="AI112" s="40">
        <v>0</v>
      </c>
      <c r="AJ112" s="41">
        <v>0</v>
      </c>
      <c r="AK112" s="40">
        <v>0</v>
      </c>
      <c r="AL112" s="40">
        <v>0</v>
      </c>
      <c r="AM112" s="40">
        <v>0</v>
      </c>
      <c r="AN112" s="40">
        <v>0</v>
      </c>
      <c r="AO112" s="40">
        <v>0</v>
      </c>
      <c r="AP112" s="40">
        <v>0</v>
      </c>
      <c r="AQ112" s="40">
        <v>0</v>
      </c>
      <c r="AR112" s="41">
        <v>0</v>
      </c>
    </row>
    <row r="113" spans="1:44" s="1" customFormat="1" ht="22.5" x14ac:dyDescent="0.2">
      <c r="A113" s="39" t="s">
        <v>48</v>
      </c>
      <c r="B113" s="45" t="s">
        <v>212</v>
      </c>
      <c r="C113" s="50" t="s">
        <v>213</v>
      </c>
      <c r="D113" s="40">
        <v>0</v>
      </c>
      <c r="E113" s="40">
        <f t="shared" ref="E113:F114" si="283">M113+U113+AC113+AK113</f>
        <v>0</v>
      </c>
      <c r="F113" s="40">
        <f t="shared" si="283"/>
        <v>0</v>
      </c>
      <c r="G113" s="40">
        <f t="shared" ref="G113:G114" si="284">O113+W113+AE113+AM113</f>
        <v>0</v>
      </c>
      <c r="H113" s="40">
        <f t="shared" ref="H113:H114" si="285">P113+X113+AF113+AN113</f>
        <v>0</v>
      </c>
      <c r="I113" s="40">
        <f t="shared" ref="I113:I114" si="286">Q113+Y113+AG113+AO113</f>
        <v>0</v>
      </c>
      <c r="J113" s="40">
        <f t="shared" ref="J113:J114" si="287">R113+Z113+AH113+AP113</f>
        <v>0</v>
      </c>
      <c r="K113" s="40">
        <f t="shared" ref="K113:K114" si="288">S113+AA113+AI113+AQ113</f>
        <v>0</v>
      </c>
      <c r="L113" s="41">
        <f t="shared" ref="L113:L114" si="289">T113+AB113+AJ113+AR113</f>
        <v>0</v>
      </c>
      <c r="M113" s="48">
        <v>0</v>
      </c>
      <c r="N113" s="40">
        <v>0</v>
      </c>
      <c r="O113" s="40">
        <v>0</v>
      </c>
      <c r="P113" s="40">
        <v>0</v>
      </c>
      <c r="Q113" s="40">
        <v>0</v>
      </c>
      <c r="R113" s="40">
        <v>0</v>
      </c>
      <c r="S113" s="40">
        <v>0</v>
      </c>
      <c r="T113" s="41">
        <v>0</v>
      </c>
      <c r="U113" s="40">
        <v>0</v>
      </c>
      <c r="V113" s="40">
        <v>0</v>
      </c>
      <c r="W113" s="40">
        <v>0</v>
      </c>
      <c r="X113" s="40">
        <v>0</v>
      </c>
      <c r="Y113" s="40">
        <v>0</v>
      </c>
      <c r="Z113" s="40">
        <v>0</v>
      </c>
      <c r="AA113" s="40">
        <v>0</v>
      </c>
      <c r="AB113" s="46">
        <v>0</v>
      </c>
      <c r="AC113" s="40">
        <v>0</v>
      </c>
      <c r="AD113" s="40">
        <v>0</v>
      </c>
      <c r="AE113" s="40">
        <v>0</v>
      </c>
      <c r="AF113" s="40">
        <v>0</v>
      </c>
      <c r="AG113" s="40">
        <v>0</v>
      </c>
      <c r="AH113" s="40">
        <v>0</v>
      </c>
      <c r="AI113" s="40">
        <v>0</v>
      </c>
      <c r="AJ113" s="41">
        <v>0</v>
      </c>
      <c r="AK113" s="40">
        <v>0</v>
      </c>
      <c r="AL113" s="40">
        <v>0</v>
      </c>
      <c r="AM113" s="40">
        <v>0</v>
      </c>
      <c r="AN113" s="40">
        <v>0</v>
      </c>
      <c r="AO113" s="40">
        <v>0</v>
      </c>
      <c r="AP113" s="40">
        <v>0</v>
      </c>
      <c r="AQ113" s="40">
        <v>0</v>
      </c>
      <c r="AR113" s="41">
        <v>0</v>
      </c>
    </row>
    <row r="114" spans="1:44" s="1" customFormat="1" ht="22.5" x14ac:dyDescent="0.2">
      <c r="A114" s="39" t="s">
        <v>48</v>
      </c>
      <c r="B114" s="45" t="s">
        <v>214</v>
      </c>
      <c r="C114" s="50" t="s">
        <v>215</v>
      </c>
      <c r="D114" s="40">
        <v>0</v>
      </c>
      <c r="E114" s="40">
        <f t="shared" si="283"/>
        <v>0</v>
      </c>
      <c r="F114" s="40">
        <f t="shared" si="283"/>
        <v>0</v>
      </c>
      <c r="G114" s="40">
        <f t="shared" si="284"/>
        <v>0</v>
      </c>
      <c r="H114" s="40">
        <f t="shared" si="285"/>
        <v>0</v>
      </c>
      <c r="I114" s="40">
        <f t="shared" si="286"/>
        <v>0</v>
      </c>
      <c r="J114" s="40">
        <f t="shared" si="287"/>
        <v>0</v>
      </c>
      <c r="K114" s="40">
        <f t="shared" si="288"/>
        <v>0</v>
      </c>
      <c r="L114" s="41">
        <f t="shared" si="289"/>
        <v>0</v>
      </c>
      <c r="M114" s="48">
        <v>0</v>
      </c>
      <c r="N114" s="40">
        <v>0</v>
      </c>
      <c r="O114" s="40">
        <v>0</v>
      </c>
      <c r="P114" s="40">
        <v>0</v>
      </c>
      <c r="Q114" s="40">
        <v>0</v>
      </c>
      <c r="R114" s="40">
        <v>0</v>
      </c>
      <c r="S114" s="40">
        <v>0</v>
      </c>
      <c r="T114" s="41">
        <v>0</v>
      </c>
      <c r="U114" s="40">
        <v>0</v>
      </c>
      <c r="V114" s="40">
        <v>0</v>
      </c>
      <c r="W114" s="40">
        <v>0</v>
      </c>
      <c r="X114" s="40">
        <v>0</v>
      </c>
      <c r="Y114" s="40">
        <v>0</v>
      </c>
      <c r="Z114" s="40">
        <v>0</v>
      </c>
      <c r="AA114" s="40">
        <v>0</v>
      </c>
      <c r="AB114" s="46">
        <v>0</v>
      </c>
      <c r="AC114" s="40">
        <v>0</v>
      </c>
      <c r="AD114" s="40">
        <v>0</v>
      </c>
      <c r="AE114" s="40">
        <v>0</v>
      </c>
      <c r="AF114" s="40">
        <v>0</v>
      </c>
      <c r="AG114" s="40">
        <v>0</v>
      </c>
      <c r="AH114" s="40">
        <v>0</v>
      </c>
      <c r="AI114" s="40">
        <v>0</v>
      </c>
      <c r="AJ114" s="41">
        <v>0</v>
      </c>
      <c r="AK114" s="40">
        <v>0</v>
      </c>
      <c r="AL114" s="40">
        <v>0</v>
      </c>
      <c r="AM114" s="40">
        <v>0</v>
      </c>
      <c r="AN114" s="40">
        <v>0</v>
      </c>
      <c r="AO114" s="40">
        <v>0</v>
      </c>
      <c r="AP114" s="40">
        <v>0</v>
      </c>
      <c r="AQ114" s="40">
        <v>0</v>
      </c>
      <c r="AR114" s="41">
        <v>0</v>
      </c>
    </row>
    <row r="115" spans="1:44" s="1" customFormat="1" ht="11.25" x14ac:dyDescent="0.2">
      <c r="A115" s="39" t="s">
        <v>48</v>
      </c>
      <c r="B115" s="53" t="s">
        <v>31</v>
      </c>
      <c r="C115" s="18" t="s">
        <v>54</v>
      </c>
      <c r="D115" s="40" t="s">
        <v>52</v>
      </c>
      <c r="E115" s="40">
        <f t="shared" si="153"/>
        <v>0</v>
      </c>
      <c r="F115" s="40">
        <f t="shared" si="153"/>
        <v>0</v>
      </c>
      <c r="G115" s="40">
        <f t="shared" si="154"/>
        <v>0</v>
      </c>
      <c r="H115" s="40">
        <f t="shared" si="155"/>
        <v>0</v>
      </c>
      <c r="I115" s="40">
        <f t="shared" si="156"/>
        <v>0</v>
      </c>
      <c r="J115" s="40">
        <f t="shared" si="157"/>
        <v>0</v>
      </c>
      <c r="K115" s="40">
        <f t="shared" si="158"/>
        <v>0</v>
      </c>
      <c r="L115" s="41">
        <f t="shared" si="159"/>
        <v>0</v>
      </c>
      <c r="M115" s="48">
        <v>0</v>
      </c>
      <c r="N115" s="40">
        <v>0</v>
      </c>
      <c r="O115" s="40">
        <v>0</v>
      </c>
      <c r="P115" s="40">
        <v>0</v>
      </c>
      <c r="Q115" s="40">
        <v>0</v>
      </c>
      <c r="R115" s="40">
        <v>0</v>
      </c>
      <c r="S115" s="40">
        <v>0</v>
      </c>
      <c r="T115" s="41">
        <v>0</v>
      </c>
      <c r="U115" s="40">
        <v>0</v>
      </c>
      <c r="V115" s="40">
        <v>0</v>
      </c>
      <c r="W115" s="40">
        <v>0</v>
      </c>
      <c r="X115" s="40">
        <v>0</v>
      </c>
      <c r="Y115" s="40">
        <v>0</v>
      </c>
      <c r="Z115" s="40">
        <v>0</v>
      </c>
      <c r="AA115" s="40">
        <v>0</v>
      </c>
      <c r="AB115" s="46">
        <v>0</v>
      </c>
      <c r="AC115" s="40">
        <v>0</v>
      </c>
      <c r="AD115" s="40">
        <v>0</v>
      </c>
      <c r="AE115" s="40">
        <v>0</v>
      </c>
      <c r="AF115" s="40">
        <v>0</v>
      </c>
      <c r="AG115" s="40">
        <v>0</v>
      </c>
      <c r="AH115" s="40">
        <v>0</v>
      </c>
      <c r="AI115" s="40">
        <v>0</v>
      </c>
      <c r="AJ115" s="41">
        <v>0</v>
      </c>
      <c r="AK115" s="40">
        <v>0</v>
      </c>
      <c r="AL115" s="40">
        <v>0</v>
      </c>
      <c r="AM115" s="40">
        <v>0</v>
      </c>
      <c r="AN115" s="40">
        <v>0</v>
      </c>
      <c r="AO115" s="40">
        <v>0</v>
      </c>
      <c r="AP115" s="40">
        <v>0</v>
      </c>
      <c r="AQ115" s="40">
        <v>0</v>
      </c>
      <c r="AR115" s="41">
        <v>0</v>
      </c>
    </row>
    <row r="116" spans="1:44" s="1" customFormat="1" ht="33.75" x14ac:dyDescent="0.2">
      <c r="A116" s="39" t="s">
        <v>48</v>
      </c>
      <c r="B116" s="53" t="s">
        <v>140</v>
      </c>
      <c r="C116" s="61" t="s">
        <v>141</v>
      </c>
      <c r="D116" s="40" t="s">
        <v>52</v>
      </c>
      <c r="E116" s="40">
        <f t="shared" ref="E116:F116" si="290">M116+U116+AC116+AK116</f>
        <v>0.21743099999999999</v>
      </c>
      <c r="F116" s="40">
        <f t="shared" si="290"/>
        <v>0</v>
      </c>
      <c r="G116" s="40">
        <f t="shared" ref="G116" si="291">O116+W116+AE116+AM116</f>
        <v>0</v>
      </c>
      <c r="H116" s="40">
        <f t="shared" ref="H116" si="292">P116+X116+AF116+AN116</f>
        <v>0</v>
      </c>
      <c r="I116" s="40">
        <f t="shared" ref="I116" si="293">Q116+Y116+AG116+AO116</f>
        <v>0</v>
      </c>
      <c r="J116" s="40">
        <f t="shared" ref="J116" si="294">R116+Z116+AH116+AP116</f>
        <v>0</v>
      </c>
      <c r="K116" s="40">
        <f t="shared" ref="K116" si="295">S116+AA116+AI116+AQ116</f>
        <v>0</v>
      </c>
      <c r="L116" s="41">
        <f t="shared" ref="L116" si="296">T116+AB116+AJ116+AR116</f>
        <v>4</v>
      </c>
      <c r="M116" s="48">
        <v>0.12125</v>
      </c>
      <c r="N116" s="40">
        <v>0</v>
      </c>
      <c r="O116" s="40">
        <v>0</v>
      </c>
      <c r="P116" s="40">
        <v>0</v>
      </c>
      <c r="Q116" s="40">
        <v>0</v>
      </c>
      <c r="R116" s="40">
        <v>0</v>
      </c>
      <c r="S116" s="40">
        <v>0</v>
      </c>
      <c r="T116" s="41">
        <v>2</v>
      </c>
      <c r="U116" s="87">
        <v>9.6181000000000003E-2</v>
      </c>
      <c r="V116" s="40">
        <v>0</v>
      </c>
      <c r="W116" s="40">
        <v>0</v>
      </c>
      <c r="X116" s="40">
        <v>0</v>
      </c>
      <c r="Y116" s="40">
        <v>0</v>
      </c>
      <c r="Z116" s="40">
        <v>0</v>
      </c>
      <c r="AA116" s="40">
        <v>0</v>
      </c>
      <c r="AB116" s="46">
        <v>2</v>
      </c>
      <c r="AC116" s="40">
        <v>0</v>
      </c>
      <c r="AD116" s="40">
        <v>0</v>
      </c>
      <c r="AE116" s="40">
        <v>0</v>
      </c>
      <c r="AF116" s="40">
        <v>0</v>
      </c>
      <c r="AG116" s="40">
        <v>0</v>
      </c>
      <c r="AH116" s="40">
        <v>0</v>
      </c>
      <c r="AI116" s="40">
        <v>0</v>
      </c>
      <c r="AJ116" s="41">
        <v>0</v>
      </c>
      <c r="AK116" s="40">
        <v>0</v>
      </c>
      <c r="AL116" s="40">
        <v>0</v>
      </c>
      <c r="AM116" s="40">
        <v>0</v>
      </c>
      <c r="AN116" s="40">
        <v>0</v>
      </c>
      <c r="AO116" s="40">
        <v>0</v>
      </c>
      <c r="AP116" s="40">
        <v>0</v>
      </c>
      <c r="AQ116" s="40">
        <v>0</v>
      </c>
      <c r="AR116" s="41">
        <v>0</v>
      </c>
    </row>
    <row r="118" spans="1:44" s="1" customFormat="1" ht="11.25" x14ac:dyDescent="0.2">
      <c r="A118" s="1" t="s">
        <v>22</v>
      </c>
      <c r="L118" s="7"/>
      <c r="T118" s="7"/>
      <c r="AB118" s="7"/>
      <c r="AJ118" s="7"/>
      <c r="AR118" s="7"/>
    </row>
    <row r="119" spans="1:44" s="1" customFormat="1" ht="11.25" x14ac:dyDescent="0.2">
      <c r="A119" s="1" t="s">
        <v>23</v>
      </c>
      <c r="L119" s="7"/>
      <c r="T119" s="7"/>
      <c r="AB119" s="7"/>
      <c r="AJ119" s="7"/>
      <c r="AR119" s="7"/>
    </row>
  </sheetData>
  <autoFilter ref="A16:AR116"/>
  <mergeCells count="22">
    <mergeCell ref="A17:B17"/>
    <mergeCell ref="M14:T14"/>
    <mergeCell ref="U14:AB14"/>
    <mergeCell ref="AC14:AJ14"/>
    <mergeCell ref="AK14:AR14"/>
    <mergeCell ref="A12:A15"/>
    <mergeCell ref="B12:B15"/>
    <mergeCell ref="E14:L14"/>
    <mergeCell ref="M6:AB6"/>
    <mergeCell ref="R8:S8"/>
    <mergeCell ref="Q10:AD10"/>
    <mergeCell ref="E12:AR12"/>
    <mergeCell ref="B3:AK3"/>
    <mergeCell ref="M4:O4"/>
    <mergeCell ref="P4:Q4"/>
    <mergeCell ref="R4:S4"/>
    <mergeCell ref="D12:D15"/>
    <mergeCell ref="C12:C15"/>
    <mergeCell ref="E13:AR13"/>
    <mergeCell ref="AN5:AR5"/>
    <mergeCell ref="AN9:AR9"/>
    <mergeCell ref="AJ7:AR7"/>
  </mergeCells>
  <phoneticPr fontId="0" type="noConversion"/>
  <pageMargins left="0.23622047244094491" right="0.23622047244094491" top="0.15748031496062992" bottom="0.15748031496062992" header="0.31496062992125984" footer="0.31496062992125984"/>
  <pageSetup paperSize="9" scale="65" fitToHeight="100" pageOrder="overThenDown" orientation="portrait" r:id="rId1"/>
  <headerFooter alignWithMargins="0"/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стр.1_2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Колобаева Елена Сергеевна</cp:lastModifiedBy>
  <cp:lastPrinted>2022-06-22T11:46:28Z</cp:lastPrinted>
  <dcterms:created xsi:type="dcterms:W3CDTF">2011-01-11T10:25:48Z</dcterms:created>
  <dcterms:modified xsi:type="dcterms:W3CDTF">2022-08-12T07:06:37Z</dcterms:modified>
</cp:coreProperties>
</file>